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ravananp\Desktop\"/>
    </mc:Choice>
  </mc:AlternateContent>
  <bookViews>
    <workbookView xWindow="0" yWindow="0" windowWidth="8550" windowHeight="11820"/>
  </bookViews>
  <sheets>
    <sheet name="Door System" sheetId="1" r:id="rId1"/>
  </sheets>
  <externalReferences>
    <externalReference r:id="rId2"/>
  </externalReferences>
  <definedNames>
    <definedName name="_STD14" hidden="1">{#N/A,#N/A,FALSE,"hLog"}</definedName>
    <definedName name="as" hidden="1">{#N/A,#N/A,FALSE,"hLog"}</definedName>
    <definedName name="day">#REF!</definedName>
    <definedName name="e6km">#REF!</definedName>
    <definedName name="Frequency">'[1]Risk Matrix'!$C$8:$C$13</definedName>
    <definedName name="hour">#REF!</definedName>
    <definedName name="km">#REF!</definedName>
    <definedName name="Major_Hazards">#REF!</definedName>
    <definedName name="Matrix">#REF!</definedName>
    <definedName name="MATRIX1">#REF!</definedName>
    <definedName name="MTRIX3">#REF!</definedName>
    <definedName name="_xlnm.Print_Area" localSheetId="0">'Door System'!$A$6:$AH$108</definedName>
    <definedName name="_xlnm.Print_Titles" localSheetId="0">'Door System'!$6:$7</definedName>
    <definedName name="Risk_Matrix">'[1]Risk Matrix'!$F$8:$I$13</definedName>
    <definedName name="Severity">'[1]Risk Matrix'!$F$6:$I$6</definedName>
    <definedName name="wrn.Hazard._.Proforma." hidden="1">{#N/A,#N/A,FALSE,"hLog"}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89" i="1" l="1"/>
  <c r="Z88" i="1" l="1"/>
  <c r="Y88" i="1"/>
  <c r="V88" i="1"/>
  <c r="Z87" i="1"/>
  <c r="V87" i="1"/>
  <c r="Z86" i="1"/>
  <c r="V86" i="1"/>
  <c r="Z85" i="1"/>
  <c r="V85" i="1"/>
  <c r="Z84" i="1"/>
  <c r="V84" i="1"/>
  <c r="W84" i="1" s="1"/>
  <c r="Z83" i="1"/>
  <c r="V83" i="1"/>
  <c r="Z82" i="1"/>
  <c r="V82" i="1"/>
  <c r="Y82" i="1" s="1"/>
  <c r="Z81" i="1"/>
  <c r="V81" i="1"/>
  <c r="W81" i="1" s="1"/>
  <c r="Z80" i="1"/>
  <c r="Y80" i="1"/>
  <c r="V80" i="1"/>
  <c r="W80" i="1" s="1"/>
  <c r="X79" i="1"/>
  <c r="V79" i="1"/>
  <c r="W79" i="1" s="1"/>
  <c r="Z78" i="1"/>
  <c r="V78" i="1"/>
  <c r="Z77" i="1"/>
  <c r="Y77" i="1"/>
  <c r="X77" i="1"/>
  <c r="AA77" i="1" s="1"/>
  <c r="AE100" i="1" l="1"/>
  <c r="W78" i="1"/>
  <c r="X80" i="1"/>
  <c r="AA80" i="1" s="1"/>
  <c r="X88" i="1"/>
  <c r="AA88" i="1" s="1"/>
  <c r="W85" i="1"/>
  <c r="W83" i="1"/>
  <c r="X82" i="1"/>
  <c r="AA82" i="1" s="1"/>
  <c r="Y85" i="1"/>
  <c r="X85" i="1" s="1"/>
  <c r="AA85" i="1" s="1"/>
  <c r="Y84" i="1"/>
  <c r="X84" i="1" s="1"/>
  <c r="AA84" i="1" s="1"/>
  <c r="W82" i="1"/>
  <c r="Y86" i="1"/>
  <c r="X86" i="1" s="1"/>
  <c r="AA86" i="1" s="1"/>
  <c r="V77" i="1"/>
  <c r="W77" i="1" s="1"/>
  <c r="W86" i="1"/>
  <c r="Y81" i="1"/>
  <c r="X81" i="1" s="1"/>
  <c r="AA81" i="1" s="1"/>
  <c r="W88" i="1"/>
  <c r="Y78" i="1"/>
  <c r="X78" i="1" s="1"/>
  <c r="AA78" i="1" s="1"/>
  <c r="Y83" i="1"/>
  <c r="X83" i="1" s="1"/>
  <c r="AA83" i="1" s="1"/>
  <c r="W87" i="1"/>
  <c r="Y87" i="1"/>
  <c r="X87" i="1" s="1"/>
  <c r="AA87" i="1" s="1"/>
  <c r="AI77" i="1" l="1"/>
  <c r="V10" i="1" l="1"/>
  <c r="V11" i="1"/>
  <c r="V12" i="1"/>
  <c r="V13" i="1"/>
  <c r="V14" i="1"/>
  <c r="V15" i="1"/>
  <c r="V16" i="1"/>
  <c r="V17" i="1"/>
  <c r="V18" i="1"/>
  <c r="V19" i="1"/>
  <c r="V20" i="1"/>
  <c r="W20" i="1" s="1"/>
  <c r="AE98" i="1" s="1"/>
  <c r="V21" i="1"/>
  <c r="V22" i="1"/>
  <c r="W22" i="1" s="1"/>
  <c r="V23" i="1"/>
  <c r="W23" i="1" s="1"/>
  <c r="V24" i="1"/>
  <c r="W24" i="1" s="1"/>
  <c r="V25" i="1"/>
  <c r="V26" i="1"/>
  <c r="V27" i="1"/>
  <c r="V28" i="1"/>
  <c r="V29" i="1"/>
  <c r="V30" i="1"/>
  <c r="W30" i="1" s="1"/>
  <c r="AE94" i="1" s="1"/>
  <c r="V31" i="1"/>
  <c r="W31" i="1" s="1"/>
  <c r="AE95" i="1" s="1"/>
  <c r="V32" i="1"/>
  <c r="V33" i="1"/>
  <c r="V34" i="1"/>
  <c r="V35" i="1"/>
  <c r="V36" i="1"/>
  <c r="W36" i="1" s="1"/>
  <c r="V37" i="1"/>
  <c r="V38" i="1"/>
  <c r="W38" i="1" s="1"/>
  <c r="V39" i="1"/>
  <c r="W39" i="1" s="1"/>
  <c r="V40" i="1"/>
  <c r="W40" i="1" s="1"/>
  <c r="V41" i="1"/>
  <c r="V42" i="1"/>
  <c r="V43" i="1"/>
  <c r="V44" i="1"/>
  <c r="V45" i="1"/>
  <c r="V46" i="1"/>
  <c r="W46" i="1" s="1"/>
  <c r="V47" i="1"/>
  <c r="W47" i="1" s="1"/>
  <c r="V48" i="1"/>
  <c r="V49" i="1"/>
  <c r="V50" i="1"/>
  <c r="V51" i="1"/>
  <c r="V52" i="1"/>
  <c r="V53" i="1"/>
  <c r="W53" i="1" s="1"/>
  <c r="V54" i="1"/>
  <c r="W54" i="1" s="1"/>
  <c r="V55" i="1"/>
  <c r="W55" i="1" s="1"/>
  <c r="V56" i="1"/>
  <c r="V57" i="1"/>
  <c r="V58" i="1"/>
  <c r="V59" i="1"/>
  <c r="V60" i="1"/>
  <c r="V61" i="1"/>
  <c r="V62" i="1"/>
  <c r="V63" i="1"/>
  <c r="W63" i="1" s="1"/>
  <c r="V64" i="1"/>
  <c r="V65" i="1"/>
  <c r="V66" i="1"/>
  <c r="V67" i="1"/>
  <c r="V68" i="1"/>
  <c r="V69" i="1"/>
  <c r="V70" i="1"/>
  <c r="W70" i="1" s="1"/>
  <c r="V71" i="1"/>
  <c r="W71" i="1" s="1"/>
  <c r="V72" i="1"/>
  <c r="V73" i="1"/>
  <c r="V74" i="1"/>
  <c r="V75" i="1"/>
  <c r="V76" i="1"/>
  <c r="V9" i="1"/>
  <c r="W14" i="1"/>
  <c r="W15" i="1"/>
  <c r="W62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10" i="1"/>
  <c r="T9" i="1"/>
  <c r="T8" i="1"/>
  <c r="AC89" i="1" l="1"/>
  <c r="AI108" i="1"/>
  <c r="AE108" i="1"/>
  <c r="AE102" i="1"/>
  <c r="W89" i="1"/>
  <c r="AA9" i="1"/>
  <c r="AA69" i="1"/>
  <c r="X69" i="1" s="1"/>
  <c r="AA57" i="1"/>
  <c r="X57" i="1" s="1"/>
  <c r="AA49" i="1"/>
  <c r="X49" i="1" s="1"/>
  <c r="AA41" i="1"/>
  <c r="AA33" i="1"/>
  <c r="AA25" i="1"/>
  <c r="X25" i="1" s="1"/>
  <c r="AA17" i="1"/>
  <c r="X17" i="1" s="1"/>
  <c r="AA13" i="1"/>
  <c r="X13" i="1" s="1"/>
  <c r="W57" i="1"/>
  <c r="AA76" i="1"/>
  <c r="X76" i="1" s="1"/>
  <c r="AA72" i="1"/>
  <c r="X72" i="1" s="1"/>
  <c r="AA68" i="1"/>
  <c r="X68" i="1" s="1"/>
  <c r="AA64" i="1"/>
  <c r="X64" i="1" s="1"/>
  <c r="AA60" i="1"/>
  <c r="X60" i="1" s="1"/>
  <c r="AA56" i="1"/>
  <c r="X56" i="1" s="1"/>
  <c r="AA52" i="1"/>
  <c r="X52" i="1" s="1"/>
  <c r="AA48" i="1"/>
  <c r="X48" i="1" s="1"/>
  <c r="AA44" i="1"/>
  <c r="AA40" i="1"/>
  <c r="X40" i="1" s="1"/>
  <c r="AA36" i="1"/>
  <c r="X36" i="1" s="1"/>
  <c r="AA32" i="1"/>
  <c r="X32" i="1" s="1"/>
  <c r="AA28" i="1"/>
  <c r="X28" i="1" s="1"/>
  <c r="AA24" i="1"/>
  <c r="X24" i="1" s="1"/>
  <c r="AA20" i="1"/>
  <c r="X20" i="1" s="1"/>
  <c r="AA16" i="1"/>
  <c r="X16" i="1" s="1"/>
  <c r="AA12" i="1"/>
  <c r="X12" i="1" s="1"/>
  <c r="AA73" i="1"/>
  <c r="X73" i="1" s="1"/>
  <c r="AA61" i="1"/>
  <c r="X61" i="1" s="1"/>
  <c r="AA53" i="1"/>
  <c r="X53" i="1" s="1"/>
  <c r="AA45" i="1"/>
  <c r="X45" i="1" s="1"/>
  <c r="AA37" i="1"/>
  <c r="X37" i="1" s="1"/>
  <c r="AA21" i="1"/>
  <c r="X21" i="1" s="1"/>
  <c r="W69" i="1"/>
  <c r="AA75" i="1"/>
  <c r="X75" i="1" s="1"/>
  <c r="AA71" i="1"/>
  <c r="X71" i="1" s="1"/>
  <c r="AA67" i="1"/>
  <c r="X67" i="1" s="1"/>
  <c r="AA63" i="1"/>
  <c r="X63" i="1" s="1"/>
  <c r="AA59" i="1"/>
  <c r="AA55" i="1"/>
  <c r="X55" i="1" s="1"/>
  <c r="AA51" i="1"/>
  <c r="X51" i="1" s="1"/>
  <c r="AA47" i="1"/>
  <c r="X47" i="1" s="1"/>
  <c r="AA43" i="1"/>
  <c r="X43" i="1" s="1"/>
  <c r="AA39" i="1"/>
  <c r="X39" i="1" s="1"/>
  <c r="AA35" i="1"/>
  <c r="X35" i="1" s="1"/>
  <c r="AA31" i="1"/>
  <c r="X31" i="1" s="1"/>
  <c r="AA27" i="1"/>
  <c r="X27" i="1" s="1"/>
  <c r="AA23" i="1"/>
  <c r="AA19" i="1"/>
  <c r="X19" i="1" s="1"/>
  <c r="AA15" i="1"/>
  <c r="X15" i="1" s="1"/>
  <c r="AA11" i="1"/>
  <c r="X11" i="1" s="1"/>
  <c r="AA65" i="1"/>
  <c r="X65" i="1" s="1"/>
  <c r="AA29" i="1"/>
  <c r="X29" i="1" s="1"/>
  <c r="W73" i="1"/>
  <c r="W41" i="1"/>
  <c r="W37" i="1"/>
  <c r="W25" i="1"/>
  <c r="W21" i="1"/>
  <c r="AE99" i="1" s="1"/>
  <c r="W13" i="1"/>
  <c r="AA74" i="1"/>
  <c r="X74" i="1" s="1"/>
  <c r="AA70" i="1"/>
  <c r="X70" i="1" s="1"/>
  <c r="AA66" i="1"/>
  <c r="X66" i="1" s="1"/>
  <c r="AA62" i="1"/>
  <c r="X62" i="1" s="1"/>
  <c r="AA58" i="1"/>
  <c r="AA54" i="1"/>
  <c r="X54" i="1" s="1"/>
  <c r="AA50" i="1"/>
  <c r="X50" i="1" s="1"/>
  <c r="AA46" i="1"/>
  <c r="X46" i="1" s="1"/>
  <c r="AA42" i="1"/>
  <c r="X42" i="1" s="1"/>
  <c r="AA38" i="1"/>
  <c r="AA34" i="1"/>
  <c r="AA30" i="1"/>
  <c r="AA26" i="1"/>
  <c r="X26" i="1" s="1"/>
  <c r="AA22" i="1"/>
  <c r="X22" i="1" s="1"/>
  <c r="AA18" i="1"/>
  <c r="X18" i="1" s="1"/>
  <c r="AA14" i="1"/>
  <c r="X14" i="1" s="1"/>
  <c r="AA10" i="1"/>
  <c r="W76" i="1"/>
  <c r="W64" i="1"/>
  <c r="W60" i="1"/>
  <c r="W9" i="1"/>
  <c r="X9" i="1"/>
  <c r="X41" i="1"/>
  <c r="X33" i="1"/>
  <c r="W48" i="1"/>
  <c r="W72" i="1"/>
  <c r="W68" i="1"/>
  <c r="W56" i="1"/>
  <c r="W52" i="1"/>
  <c r="W45" i="1"/>
  <c r="W33" i="1"/>
  <c r="W29" i="1"/>
  <c r="W17" i="1"/>
  <c r="W12" i="1"/>
  <c r="W75" i="1"/>
  <c r="W67" i="1"/>
  <c r="W59" i="1"/>
  <c r="W51" i="1"/>
  <c r="W43" i="1"/>
  <c r="W35" i="1"/>
  <c r="W27" i="1"/>
  <c r="X23" i="1"/>
  <c r="W19" i="1"/>
  <c r="W11" i="1"/>
  <c r="W16" i="1"/>
  <c r="AE96" i="1" s="1"/>
  <c r="W65" i="1"/>
  <c r="W61" i="1"/>
  <c r="W49" i="1"/>
  <c r="W44" i="1"/>
  <c r="W32" i="1"/>
  <c r="W28" i="1"/>
  <c r="W74" i="1"/>
  <c r="W66" i="1"/>
  <c r="W58" i="1"/>
  <c r="X58" i="1"/>
  <c r="W50" i="1"/>
  <c r="W42" i="1"/>
  <c r="W34" i="1"/>
  <c r="X30" i="1"/>
  <c r="W26" i="1"/>
  <c r="W18" i="1"/>
  <c r="AE97" i="1" s="1"/>
  <c r="W10" i="1"/>
  <c r="AE93" i="1" s="1"/>
  <c r="AE105" i="1" l="1"/>
  <c r="AA89" i="1"/>
  <c r="X59" i="1"/>
  <c r="X89" i="1"/>
  <c r="X34" i="1"/>
  <c r="AI34" i="1"/>
  <c r="X38" i="1"/>
  <c r="AI38" i="1"/>
  <c r="X44" i="1"/>
  <c r="AI44" i="1"/>
  <c r="AI9" i="1"/>
  <c r="X10" i="1"/>
  <c r="AI89" i="1" l="1"/>
</calcChain>
</file>

<file path=xl/sharedStrings.xml><?xml version="1.0" encoding="utf-8"?>
<sst xmlns="http://schemas.openxmlformats.org/spreadsheetml/2006/main" count="220" uniqueCount="123">
  <si>
    <t>Operating Kilometer per year (km)</t>
    <phoneticPr fontId="5" type="noConversion"/>
  </si>
  <si>
    <t>Train operating hours per year(hour)</t>
    <phoneticPr fontId="5" type="noConversion"/>
  </si>
  <si>
    <t>Average speed (km/hour)</t>
    <phoneticPr fontId="5" type="noConversion"/>
  </si>
  <si>
    <t>Fleet (train)</t>
    <phoneticPr fontId="5" type="noConversion"/>
  </si>
  <si>
    <t>Train configuration (car)</t>
    <phoneticPr fontId="5" type="noConversion"/>
  </si>
  <si>
    <t>Reference ID</t>
    <phoneticPr fontId="5" type="noConversion"/>
  </si>
  <si>
    <t>Item Description</t>
    <phoneticPr fontId="5" type="noConversion"/>
  </si>
  <si>
    <t>Failure Consequence Fractions</t>
    <phoneticPr fontId="5" type="noConversion"/>
  </si>
  <si>
    <t>Remark</t>
    <phoneticPr fontId="5" type="noConversion"/>
  </si>
  <si>
    <t>Type 1</t>
    <phoneticPr fontId="5" type="noConversion"/>
  </si>
  <si>
    <t>Type 2</t>
    <phoneticPr fontId="5" type="noConversion"/>
  </si>
  <si>
    <t>Type 3</t>
    <phoneticPr fontId="5" type="noConversion"/>
  </si>
  <si>
    <t>Type 4</t>
    <phoneticPr fontId="5" type="noConversion"/>
  </si>
  <si>
    <t>Quantity per Car</t>
    <phoneticPr fontId="3" type="noConversion"/>
  </si>
  <si>
    <t>T</t>
    <phoneticPr fontId="3" type="noConversion"/>
  </si>
  <si>
    <t>M</t>
    <phoneticPr fontId="3" type="noConversion"/>
  </si>
  <si>
    <t>Total</t>
    <phoneticPr fontId="3" type="noConversion"/>
  </si>
  <si>
    <t>Item Failure Rate
(Failure/hour)</t>
    <phoneticPr fontId="5" type="noConversion"/>
  </si>
  <si>
    <t>MTTR
(Hour)</t>
    <phoneticPr fontId="5" type="noConversion"/>
  </si>
  <si>
    <t>DM</t>
    <phoneticPr fontId="3" type="noConversion"/>
  </si>
  <si>
    <t>Data Source</t>
    <phoneticPr fontId="5" type="noConversion"/>
  </si>
  <si>
    <t>Item Failure Rate
(Failure/km)</t>
    <phoneticPr fontId="5" type="noConversion"/>
  </si>
  <si>
    <t>Item MDBCF
(equip-km/failure)</t>
    <phoneticPr fontId="3" type="noConversion"/>
  </si>
  <si>
    <t>MDBSF
(train-km/failure)</t>
    <phoneticPr fontId="3" type="noConversion"/>
  </si>
  <si>
    <t>MDBCF Result</t>
    <phoneticPr fontId="3" type="noConversion"/>
  </si>
  <si>
    <t>Target</t>
    <phoneticPr fontId="3" type="noConversion"/>
  </si>
  <si>
    <t>Analysis Result</t>
    <phoneticPr fontId="3" type="noConversion"/>
  </si>
  <si>
    <t>S.Failure rate for Type2</t>
    <phoneticPr fontId="3" type="noConversion"/>
  </si>
  <si>
    <t>S.Failure rate for Type3</t>
    <phoneticPr fontId="3" type="noConversion"/>
  </si>
  <si>
    <t>Assumption</t>
    <phoneticPr fontId="3" type="noConversion"/>
  </si>
  <si>
    <t>MTTR</t>
    <phoneticPr fontId="3" type="noConversion"/>
  </si>
  <si>
    <t>Service Failure Rate
(Service Failure /train-km)</t>
    <phoneticPr fontId="5" type="noConversion"/>
  </si>
  <si>
    <t>(18h * 365)</t>
    <phoneticPr fontId="3" type="noConversion"/>
  </si>
  <si>
    <t>Passenger saloon door</t>
    <phoneticPr fontId="3" type="noConversion"/>
  </si>
  <si>
    <t>EDCU</t>
    <phoneticPr fontId="3" type="noConversion"/>
  </si>
  <si>
    <t>Motor assembly</t>
    <phoneticPr fontId="3" type="noConversion"/>
  </si>
  <si>
    <t>Coupling assembly</t>
    <phoneticPr fontId="3" type="noConversion"/>
  </si>
  <si>
    <t>DLS</t>
    <phoneticPr fontId="3" type="noConversion"/>
  </si>
  <si>
    <t>DCS</t>
    <phoneticPr fontId="3" type="noConversion"/>
  </si>
  <si>
    <t>EDS</t>
    <phoneticPr fontId="3" type="noConversion"/>
  </si>
  <si>
    <t>LOS</t>
    <phoneticPr fontId="3" type="noConversion"/>
  </si>
  <si>
    <t>Total failure rate</t>
    <phoneticPr fontId="3" type="noConversion"/>
  </si>
  <si>
    <t>Door operator</t>
  </si>
  <si>
    <t>EDCU</t>
  </si>
  <si>
    <t>Girder assembly</t>
  </si>
  <si>
    <t>Buffer stop</t>
  </si>
  <si>
    <t>Wiring layout</t>
  </si>
  <si>
    <t xml:space="preserve">Terminal board assembly </t>
  </si>
  <si>
    <t>Circuit breaker</t>
  </si>
  <si>
    <t>DLSL</t>
  </si>
  <si>
    <t>DLSR</t>
  </si>
  <si>
    <t>DCSL</t>
  </si>
  <si>
    <t>DCSR</t>
  </si>
  <si>
    <t>EDS</t>
  </si>
  <si>
    <t>LOS</t>
  </si>
  <si>
    <t>Coding key</t>
  </si>
  <si>
    <t>Drive screw assembly</t>
  </si>
  <si>
    <t>Roller</t>
  </si>
  <si>
    <t>Locking spring</t>
  </si>
  <si>
    <t>Manual unlocking</t>
  </si>
  <si>
    <t>Half ring</t>
  </si>
  <si>
    <t>Screw support assembly</t>
  </si>
  <si>
    <t>Motor assembly</t>
  </si>
  <si>
    <t>Coupling</t>
  </si>
  <si>
    <t>Bearing bracket</t>
  </si>
  <si>
    <t>Bearing</t>
  </si>
  <si>
    <t>Passenger acess door system</t>
    <phoneticPr fontId="3" type="noConversion"/>
  </si>
  <si>
    <t>Driving arm assembly (left)</t>
  </si>
  <si>
    <t>Fork assembly</t>
  </si>
  <si>
    <t>Driving arm assembly (right)</t>
  </si>
  <si>
    <t>Hanging device</t>
  </si>
  <si>
    <t>Middle end stop device</t>
  </si>
  <si>
    <t>End stop device</t>
  </si>
  <si>
    <t>Brush(Internal)</t>
  </si>
  <si>
    <t>Brush(External)</t>
  </si>
  <si>
    <t>Brush</t>
  </si>
  <si>
    <t>Door leaf assembly (left)</t>
  </si>
  <si>
    <t>female front seal</t>
  </si>
  <si>
    <t>Rear sealing rubber (left)</t>
  </si>
  <si>
    <t>Window glass</t>
  </si>
  <si>
    <t>Lower guide assembly</t>
  </si>
  <si>
    <t>Skit part</t>
  </si>
  <si>
    <t>Lock out device</t>
  </si>
  <si>
    <t>Lower acoustic seal (left)</t>
  </si>
  <si>
    <t>Top acoustic seal assembly (left)</t>
  </si>
  <si>
    <t>Door leaf assembly (right)</t>
  </si>
  <si>
    <t>Male front seal</t>
  </si>
  <si>
    <t>Rear sealing rubber (right)</t>
  </si>
  <si>
    <t>Lower acoustic seal (right)</t>
  </si>
  <si>
    <t>Top acoustic seal assembly (right)</t>
  </si>
  <si>
    <t>Acoustic seal land assembly(upper&amp;L)</t>
  </si>
  <si>
    <t>Acoustic seal land assembly(upper&amp;R)</t>
  </si>
  <si>
    <t>Lower acoustic seal land assembly</t>
  </si>
  <si>
    <t>Rear tightness set (left)</t>
  </si>
  <si>
    <t>Rear tightness set (right)</t>
  </si>
  <si>
    <t>Bottom guiding rail</t>
  </si>
  <si>
    <t>Emergency access device</t>
  </si>
  <si>
    <t>EAD cable</t>
  </si>
  <si>
    <t>Emergency egress device</t>
  </si>
  <si>
    <t>EED bowden cable</t>
  </si>
  <si>
    <t>Threshold set</t>
  </si>
  <si>
    <t>Threshold set (cab door left)</t>
  </si>
  <si>
    <t>Threshold set (cab door right)</t>
  </si>
  <si>
    <t>Weather strip set (left)</t>
  </si>
  <si>
    <t>Weather strip set (right)</t>
  </si>
  <si>
    <t>Internal cover brush set</t>
  </si>
  <si>
    <t>Saloon to Cab door</t>
    <phoneticPr fontId="3" type="noConversion"/>
  </si>
  <si>
    <t>Recessed handle</t>
    <phoneticPr fontId="3" type="noConversion"/>
  </si>
  <si>
    <t>Lock device, main door</t>
    <phoneticPr fontId="3" type="noConversion"/>
  </si>
  <si>
    <t>Bracket latch</t>
    <phoneticPr fontId="3" type="noConversion"/>
  </si>
  <si>
    <t>Magnet housing assy</t>
    <phoneticPr fontId="3" type="noConversion"/>
  </si>
  <si>
    <t>Lock device, emergency door</t>
    <phoneticPr fontId="3" type="noConversion"/>
  </si>
  <si>
    <t>Window, emergency access</t>
    <phoneticPr fontId="3" type="noConversion"/>
  </si>
  <si>
    <t>Limit switch brt upper assy for main door</t>
    <phoneticPr fontId="3" type="noConversion"/>
  </si>
  <si>
    <t xml:space="preserve">Catcher bracket upper
</t>
    <phoneticPr fontId="3" type="noConversion"/>
  </si>
  <si>
    <t>Catcher bracket lower</t>
    <phoneticPr fontId="3" type="noConversion"/>
  </si>
  <si>
    <t>Rubber, strip cushion</t>
    <phoneticPr fontId="3" type="noConversion"/>
  </si>
  <si>
    <t>Brush</t>
    <phoneticPr fontId="3" type="noConversion"/>
  </si>
  <si>
    <t>P</t>
  </si>
  <si>
    <t>MDBSF Result</t>
  </si>
  <si>
    <t>Saloon door</t>
  </si>
  <si>
    <t>Saloon Door</t>
  </si>
  <si>
    <t>Saloon to cab door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</si>
</sst>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_-;\-* #,##0_-;_-* &quot;-&quot;_-;_-@_-"/>
    <numFmt numFmtId="165" formatCode="_-* #,##0.00_-;\-* #,##0.00_-;_-* &quot;-&quot;??_-;_-@_-"/>
    <numFmt numFmtId="166" formatCode="_-* #,##0\ _k_r_-;\-* #,##0\ _k_r_-;_-* &quot;-&quot;\ _k_r_-;_-@_-"/>
    <numFmt numFmtId="167" formatCode="_-* #,##0.00\ _k_r_-;\-* #,##0.00\ _k_r_-;_-* &quot;-&quot;??\ _k_r_-;_-@_-"/>
    <numFmt numFmtId="168" formatCode="_-* #,##0\ &quot;kr&quot;_-;\-* #,##0\ &quot;kr&quot;_-;_-* &quot;-&quot;\ &quot;kr&quot;_-;_-@_-"/>
    <numFmt numFmtId="169" formatCode="_-* #,##0.00\ &quot;kr&quot;_-;\-* #,##0.00\ &quot;kr&quot;_-;_-* &quot;-&quot;??\ &quot;kr&quot;_-;_-@_-"/>
    <numFmt numFmtId="170" formatCode="#,##0.0"/>
    <numFmt numFmtId="171" formatCode="#,##0_ "/>
    <numFmt numFmtId="172" formatCode="#,##0_);[Red]\(#,##0\)"/>
    <numFmt numFmtId="173" formatCode="0.00_);[Red]\(0.00\)"/>
    <numFmt numFmtId="174" formatCode="0.0_);[Red]\(0.0\)"/>
    <numFmt numFmtId="175" formatCode="#,##0.0_ "/>
    <numFmt numFmtId="176" formatCode="0.00_ "/>
  </numFmts>
  <fonts count="23">
    <font>
      <sz val="10"/>
      <color theme="1"/>
      <name val="Calibri"/>
      <family val="2"/>
      <charset val="129"/>
      <scheme val="minor"/>
    </font>
    <font>
      <sz val="10"/>
      <name val="Arial"/>
      <family val="2"/>
    </font>
    <font>
      <sz val="10"/>
      <color indexed="9"/>
      <name val="Arial"/>
      <family val="2"/>
    </font>
    <font>
      <sz val="8"/>
      <name val="Calibri"/>
      <family val="2"/>
      <charset val="129"/>
      <scheme val="minor"/>
    </font>
    <font>
      <sz val="9"/>
      <color indexed="12"/>
      <name val="Arial"/>
      <family val="2"/>
    </font>
    <font>
      <sz val="8"/>
      <name val="돋움"/>
      <family val="3"/>
      <charset val="129"/>
    </font>
    <font>
      <sz val="10"/>
      <color indexed="12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2"/>
      <name val="Times New Roman"/>
      <family val="1"/>
    </font>
    <font>
      <sz val="12"/>
      <name val="新細明體"/>
      <family val="1"/>
    </font>
    <font>
      <sz val="10"/>
      <color theme="3" tint="0.39997558519241921"/>
      <name val="Arial"/>
      <family val="2"/>
    </font>
    <font>
      <sz val="9"/>
      <color theme="0" tint="-0.499984740745262"/>
      <name val="Arial"/>
      <family val="2"/>
    </font>
    <font>
      <b/>
      <sz val="10"/>
      <color theme="0" tint="-0.499984740745262"/>
      <name val="Times New Roman"/>
      <family val="1"/>
    </font>
    <font>
      <b/>
      <sz val="10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FF"/>
      <name val="Arial"/>
      <family val="2"/>
    </font>
    <font>
      <sz val="10"/>
      <color theme="1"/>
      <name val="Calibri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1" fillId="0" borderId="0">
      <alignment vertical="center"/>
    </xf>
    <xf numFmtId="165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>
      <alignment vertical="center"/>
    </xf>
    <xf numFmtId="0" fontId="12" fillId="0" borderId="0"/>
    <xf numFmtId="0" fontId="13" fillId="0" borderId="0">
      <alignment vertical="center"/>
    </xf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2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75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4" fillId="0" borderId="0" xfId="1" applyNumberFormat="1" applyFont="1" applyBorder="1" applyAlignment="1">
      <alignment horizontal="left" vertical="center"/>
    </xf>
    <xf numFmtId="3" fontId="6" fillId="0" borderId="0" xfId="2" applyNumberFormat="1" applyFont="1" applyBorder="1" applyAlignment="1">
      <alignment horizontal="right" vertical="center"/>
    </xf>
    <xf numFmtId="0" fontId="8" fillId="0" borderId="0" xfId="1" applyFont="1">
      <alignment vertical="center"/>
    </xf>
    <xf numFmtId="0" fontId="7" fillId="2" borderId="5" xfId="1" applyFont="1" applyFill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9" fillId="0" borderId="14" xfId="1" applyFont="1" applyFill="1" applyBorder="1" applyAlignment="1">
      <alignment horizontal="center" vertical="center" wrapText="1"/>
    </xf>
    <xf numFmtId="0" fontId="9" fillId="0" borderId="14" xfId="1" applyFont="1" applyFill="1" applyBorder="1" applyAlignment="1">
      <alignment horizontal="center" vertical="center"/>
    </xf>
    <xf numFmtId="0" fontId="1" fillId="0" borderId="0" xfId="1" applyFill="1">
      <alignment vertical="center"/>
    </xf>
    <xf numFmtId="0" fontId="1" fillId="0" borderId="15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11" fontId="1" fillId="0" borderId="19" xfId="1" applyNumberFormat="1" applyBorder="1" applyAlignment="1">
      <alignment horizontal="center" vertical="center"/>
    </xf>
    <xf numFmtId="0" fontId="1" fillId="0" borderId="19" xfId="1" applyBorder="1">
      <alignment vertical="center"/>
    </xf>
    <xf numFmtId="0" fontId="1" fillId="0" borderId="0" xfId="1">
      <alignment vertical="center"/>
    </xf>
    <xf numFmtId="0" fontId="1" fillId="0" borderId="19" xfId="1" applyFill="1" applyBorder="1" applyAlignment="1">
      <alignment horizontal="center" vertical="center"/>
    </xf>
    <xf numFmtId="0" fontId="10" fillId="0" borderId="0" xfId="1" applyFont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</xf>
    <xf numFmtId="0" fontId="9" fillId="0" borderId="0" xfId="1" applyFont="1">
      <alignment vertical="center"/>
    </xf>
    <xf numFmtId="0" fontId="1" fillId="0" borderId="0" xfId="1" applyFont="1">
      <alignment vertical="center"/>
    </xf>
    <xf numFmtId="0" fontId="1" fillId="0" borderId="0" xfId="1" applyFont="1" applyAlignment="1">
      <alignment vertical="top"/>
    </xf>
    <xf numFmtId="0" fontId="1" fillId="0" borderId="0" xfId="1" applyFont="1" applyAlignment="1">
      <alignment horizontal="center" vertical="top" wrapText="1"/>
    </xf>
    <xf numFmtId="11" fontId="1" fillId="0" borderId="0" xfId="1" applyNumberFormat="1" applyFont="1" applyAlignment="1">
      <alignment vertical="top" wrapText="1"/>
    </xf>
    <xf numFmtId="11" fontId="1" fillId="0" borderId="0" xfId="1" applyNumberFormat="1" applyFont="1" applyAlignment="1">
      <alignment horizontal="center" vertical="top" wrapText="1"/>
    </xf>
    <xf numFmtId="0" fontId="6" fillId="0" borderId="0" xfId="1" applyFont="1">
      <alignment vertical="center"/>
    </xf>
    <xf numFmtId="0" fontId="9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" fillId="0" borderId="0" xfId="1" applyFont="1" applyBorder="1" applyAlignment="1">
      <alignment horizontal="left"/>
    </xf>
    <xf numFmtId="170" fontId="6" fillId="0" borderId="0" xfId="2" applyNumberFormat="1" applyFont="1" applyBorder="1" applyAlignment="1">
      <alignment horizontal="right" vertical="center"/>
    </xf>
    <xf numFmtId="0" fontId="7" fillId="2" borderId="20" xfId="1" applyFont="1" applyFill="1" applyBorder="1" applyAlignment="1">
      <alignment horizontal="center" vertical="center"/>
    </xf>
    <xf numFmtId="0" fontId="7" fillId="2" borderId="21" xfId="1" applyFont="1" applyFill="1" applyBorder="1" applyAlignment="1">
      <alignment horizontal="center" vertical="center"/>
    </xf>
    <xf numFmtId="0" fontId="7" fillId="2" borderId="22" xfId="1" applyFont="1" applyFill="1" applyBorder="1" applyAlignment="1">
      <alignment horizontal="center" vertical="center"/>
    </xf>
    <xf numFmtId="11" fontId="9" fillId="0" borderId="14" xfId="1" applyNumberFormat="1" applyFont="1" applyFill="1" applyBorder="1" applyAlignment="1">
      <alignment horizontal="center" vertical="center" wrapText="1"/>
    </xf>
    <xf numFmtId="11" fontId="1" fillId="0" borderId="19" xfId="1" applyNumberFormat="1" applyFill="1" applyBorder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" fillId="0" borderId="18" xfId="1" applyBorder="1" applyAlignment="1">
      <alignment horizontal="center" vertical="center"/>
    </xf>
    <xf numFmtId="0" fontId="4" fillId="0" borderId="7" xfId="1" applyNumberFormat="1" applyFont="1" applyBorder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Border="1" applyAlignment="1">
      <alignment vertical="center"/>
    </xf>
    <xf numFmtId="0" fontId="1" fillId="0" borderId="0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NumberFormat="1" applyFont="1" applyBorder="1" applyAlignment="1">
      <alignment horizontal="right" vertical="center"/>
    </xf>
    <xf numFmtId="0" fontId="4" fillId="0" borderId="7" xfId="1" applyNumberFormat="1" applyFont="1" applyBorder="1" applyAlignment="1">
      <alignment horizontal="right" vertical="center"/>
    </xf>
    <xf numFmtId="0" fontId="14" fillId="0" borderId="0" xfId="1" applyFont="1" applyBorder="1">
      <alignment vertical="center"/>
    </xf>
    <xf numFmtId="171" fontId="1" fillId="0" borderId="19" xfId="1" applyNumberFormat="1" applyBorder="1" applyAlignment="1">
      <alignment horizontal="center" vertical="center"/>
    </xf>
    <xf numFmtId="0" fontId="15" fillId="0" borderId="0" xfId="1" applyNumberFormat="1" applyFont="1" applyBorder="1" applyAlignment="1">
      <alignment horizontal="left" vertical="center"/>
    </xf>
    <xf numFmtId="0" fontId="15" fillId="0" borderId="7" xfId="1" applyNumberFormat="1" applyFont="1" applyBorder="1" applyAlignment="1">
      <alignment horizontal="left" vertical="center"/>
    </xf>
    <xf numFmtId="11" fontId="17" fillId="0" borderId="14" xfId="1" applyNumberFormat="1" applyFont="1" applyFill="1" applyBorder="1" applyAlignment="1">
      <alignment horizontal="center" vertical="center" wrapText="1"/>
    </xf>
    <xf numFmtId="11" fontId="18" fillId="0" borderId="19" xfId="1" applyNumberFormat="1" applyFont="1" applyBorder="1" applyAlignment="1">
      <alignment horizontal="center" vertical="center"/>
    </xf>
    <xf numFmtId="0" fontId="18" fillId="0" borderId="0" xfId="1" applyFont="1" applyAlignment="1">
      <alignment vertical="center"/>
    </xf>
    <xf numFmtId="11" fontId="18" fillId="0" borderId="0" xfId="1" applyNumberFormat="1" applyFont="1" applyAlignment="1">
      <alignment vertical="top" wrapText="1"/>
    </xf>
    <xf numFmtId="0" fontId="18" fillId="0" borderId="0" xfId="1" applyFont="1">
      <alignment vertical="center"/>
    </xf>
    <xf numFmtId="0" fontId="17" fillId="0" borderId="0" xfId="1" applyFont="1" applyAlignment="1">
      <alignment vertical="center"/>
    </xf>
    <xf numFmtId="0" fontId="21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172" fontId="21" fillId="0" borderId="0" xfId="1" applyNumberFormat="1" applyFont="1" applyFill="1" applyBorder="1" applyAlignment="1">
      <alignment horizontal="center" vertical="center"/>
    </xf>
    <xf numFmtId="0" fontId="20" fillId="0" borderId="0" xfId="1" applyFont="1" applyAlignment="1">
      <alignment vertical="center"/>
    </xf>
    <xf numFmtId="3" fontId="19" fillId="0" borderId="0" xfId="1" applyNumberFormat="1" applyFont="1" applyBorder="1" applyAlignment="1">
      <alignment horizontal="center" vertical="center"/>
    </xf>
    <xf numFmtId="0" fontId="1" fillId="0" borderId="0" xfId="1" applyFont="1" applyAlignment="1">
      <alignment vertical="center"/>
    </xf>
    <xf numFmtId="11" fontId="18" fillId="0" borderId="0" xfId="1" applyNumberFormat="1" applyFont="1" applyAlignment="1">
      <alignment vertical="center"/>
    </xf>
    <xf numFmtId="164" fontId="18" fillId="0" borderId="0" xfId="13" applyFont="1" applyAlignment="1">
      <alignment vertical="center"/>
    </xf>
    <xf numFmtId="0" fontId="1" fillId="0" borderId="29" xfId="1" applyBorder="1" applyAlignment="1">
      <alignment horizontal="center" vertical="center"/>
    </xf>
    <xf numFmtId="0" fontId="1" fillId="0" borderId="30" xfId="1" applyBorder="1" applyAlignment="1">
      <alignment horizontal="center" vertical="center"/>
    </xf>
    <xf numFmtId="0" fontId="1" fillId="0" borderId="31" xfId="1" applyBorder="1" applyAlignment="1">
      <alignment horizontal="center" vertical="center"/>
    </xf>
    <xf numFmtId="0" fontId="1" fillId="0" borderId="33" xfId="1" applyBorder="1" applyAlignment="1">
      <alignment horizontal="center" vertical="center"/>
    </xf>
    <xf numFmtId="11" fontId="1" fillId="0" borderId="28" xfId="1" applyNumberFormat="1" applyBorder="1" applyAlignment="1">
      <alignment horizontal="center" vertical="center"/>
    </xf>
    <xf numFmtId="171" fontId="1" fillId="0" borderId="28" xfId="1" applyNumberFormat="1" applyBorder="1" applyAlignment="1">
      <alignment horizontal="center" vertical="center"/>
    </xf>
    <xf numFmtId="11" fontId="18" fillId="0" borderId="28" xfId="1" applyNumberFormat="1" applyFont="1" applyBorder="1" applyAlignment="1">
      <alignment horizontal="center" vertical="center"/>
    </xf>
    <xf numFmtId="0" fontId="1" fillId="0" borderId="28" xfId="1" applyBorder="1" applyAlignment="1">
      <alignment horizontal="center" vertical="center"/>
    </xf>
    <xf numFmtId="0" fontId="1" fillId="0" borderId="28" xfId="1" applyBorder="1">
      <alignment vertical="center"/>
    </xf>
    <xf numFmtId="164" fontId="1" fillId="0" borderId="0" xfId="13" applyFont="1" applyAlignment="1">
      <alignment vertical="center"/>
    </xf>
    <xf numFmtId="0" fontId="2" fillId="0" borderId="0" xfId="1" applyFont="1" applyBorder="1" applyAlignment="1">
      <alignment vertical="center"/>
    </xf>
    <xf numFmtId="0" fontId="1" fillId="0" borderId="10" xfId="1" applyBorder="1" applyAlignment="1">
      <alignment vertical="center"/>
    </xf>
    <xf numFmtId="0" fontId="1" fillId="0" borderId="26" xfId="1" applyBorder="1" applyAlignment="1">
      <alignment vertical="center"/>
    </xf>
    <xf numFmtId="0" fontId="9" fillId="0" borderId="11" xfId="1" applyFont="1" applyFill="1" applyBorder="1" applyAlignment="1">
      <alignment vertical="center"/>
    </xf>
    <xf numFmtId="0" fontId="9" fillId="0" borderId="13" xfId="1" applyFont="1" applyFill="1" applyBorder="1" applyAlignment="1">
      <alignment vertical="center"/>
    </xf>
    <xf numFmtId="0" fontId="1" fillId="0" borderId="15" xfId="1" applyBorder="1" applyAlignment="1">
      <alignment vertical="center"/>
    </xf>
    <xf numFmtId="0" fontId="1" fillId="0" borderId="27" xfId="1" applyBorder="1" applyAlignment="1">
      <alignment vertical="center"/>
    </xf>
    <xf numFmtId="0" fontId="1" fillId="0" borderId="16" xfId="1" applyBorder="1" applyAlignment="1">
      <alignment vertical="center"/>
    </xf>
    <xf numFmtId="0" fontId="1" fillId="0" borderId="18" xfId="1" applyBorder="1" applyAlignment="1">
      <alignment vertical="center"/>
    </xf>
    <xf numFmtId="0" fontId="1" fillId="0" borderId="27" xfId="1" applyFill="1" applyBorder="1" applyAlignment="1">
      <alignment vertical="center"/>
    </xf>
    <xf numFmtId="0" fontId="1" fillId="0" borderId="16" xfId="1" applyFill="1" applyBorder="1" applyAlignment="1">
      <alignment vertical="center"/>
    </xf>
    <xf numFmtId="0" fontId="1" fillId="0" borderId="18" xfId="1" applyFill="1" applyBorder="1" applyAlignment="1">
      <alignment vertical="center"/>
    </xf>
    <xf numFmtId="0" fontId="1" fillId="0" borderId="29" xfId="1" applyBorder="1" applyAlignment="1">
      <alignment vertical="center"/>
    </xf>
    <xf numFmtId="0" fontId="1" fillId="0" borderId="32" xfId="1" applyFill="1" applyBorder="1" applyAlignment="1">
      <alignment vertical="center"/>
    </xf>
    <xf numFmtId="0" fontId="1" fillId="0" borderId="30" xfId="1" applyFill="1" applyBorder="1" applyAlignment="1">
      <alignment vertical="center"/>
    </xf>
    <xf numFmtId="0" fontId="1" fillId="0" borderId="33" xfId="1" applyFill="1" applyBorder="1" applyAlignment="1">
      <alignment vertical="center"/>
    </xf>
    <xf numFmtId="0" fontId="1" fillId="0" borderId="0" xfId="1" applyFont="1" applyAlignment="1">
      <alignment vertical="top" wrapText="1"/>
    </xf>
    <xf numFmtId="0" fontId="1" fillId="0" borderId="0" xfId="4" applyFont="1" applyBorder="1" applyAlignment="1"/>
    <xf numFmtId="0" fontId="19" fillId="0" borderId="0" xfId="1" applyFont="1" applyBorder="1" applyAlignment="1">
      <alignment horizontal="center" vertical="center"/>
    </xf>
    <xf numFmtId="174" fontId="21" fillId="0" borderId="0" xfId="1" applyNumberFormat="1" applyFont="1" applyAlignment="1">
      <alignment horizontal="left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1" fillId="0" borderId="13" xfId="1" applyFont="1" applyFill="1" applyBorder="1" applyAlignment="1">
      <alignment horizontal="center" vertical="center"/>
    </xf>
    <xf numFmtId="11" fontId="1" fillId="0" borderId="28" xfId="1" applyNumberFormat="1" applyFill="1" applyBorder="1" applyAlignment="1">
      <alignment horizontal="center" vertical="center"/>
    </xf>
    <xf numFmtId="176" fontId="1" fillId="0" borderId="19" xfId="1" applyNumberFormat="1" applyBorder="1" applyAlignment="1">
      <alignment horizontal="center" vertical="center"/>
    </xf>
    <xf numFmtId="176" fontId="1" fillId="0" borderId="19" xfId="14" applyNumberFormat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15" xfId="1" applyFill="1" applyBorder="1" applyAlignment="1">
      <alignment vertical="center"/>
    </xf>
    <xf numFmtId="11" fontId="18" fillId="0" borderId="19" xfId="1" applyNumberFormat="1" applyFont="1" applyFill="1" applyBorder="1" applyAlignment="1">
      <alignment horizontal="center" vertical="center"/>
    </xf>
    <xf numFmtId="0" fontId="1" fillId="0" borderId="19" xfId="1" applyFill="1" applyBorder="1">
      <alignment vertical="center"/>
    </xf>
    <xf numFmtId="11" fontId="1" fillId="0" borderId="0" xfId="1" applyNumberFormat="1">
      <alignment vertical="center"/>
    </xf>
    <xf numFmtId="0" fontId="1" fillId="0" borderId="0" xfId="1" applyFont="1" applyAlignment="1">
      <alignment vertical="center"/>
    </xf>
    <xf numFmtId="3" fontId="19" fillId="0" borderId="0" xfId="1" applyNumberFormat="1" applyFont="1" applyBorder="1" applyAlignment="1">
      <alignment horizontal="center" vertical="center"/>
    </xf>
    <xf numFmtId="172" fontId="21" fillId="0" borderId="0" xfId="3" applyNumberFormat="1" applyFont="1" applyBorder="1" applyAlignment="1">
      <alignment horizontal="center" vertical="center"/>
    </xf>
    <xf numFmtId="0" fontId="20" fillId="0" borderId="0" xfId="1" applyFont="1" applyAlignment="1">
      <alignment horizontal="left" vertical="center"/>
    </xf>
    <xf numFmtId="0" fontId="1" fillId="0" borderId="0" xfId="1" applyFont="1" applyAlignment="1">
      <alignment vertical="center"/>
    </xf>
    <xf numFmtId="164" fontId="1" fillId="0" borderId="0" xfId="13" applyFont="1">
      <alignment vertical="center"/>
    </xf>
    <xf numFmtId="11" fontId="1" fillId="0" borderId="0" xfId="1" applyNumberFormat="1" applyFill="1">
      <alignment vertical="center"/>
    </xf>
    <xf numFmtId="0" fontId="1" fillId="0" borderId="0" xfId="1" applyFont="1" applyAlignment="1">
      <alignment vertical="center"/>
    </xf>
    <xf numFmtId="0" fontId="20" fillId="0" borderId="0" xfId="1" applyFont="1" applyAlignment="1">
      <alignment vertical="center"/>
    </xf>
    <xf numFmtId="0" fontId="20" fillId="0" borderId="0" xfId="1" applyFont="1" applyAlignment="1">
      <alignment horizontal="left" vertical="center"/>
    </xf>
    <xf numFmtId="173" fontId="1" fillId="0" borderId="19" xfId="1" applyNumberFormat="1" applyBorder="1" applyAlignment="1">
      <alignment horizontal="center" vertical="center"/>
    </xf>
    <xf numFmtId="173" fontId="1" fillId="0" borderId="19" xfId="14" applyNumberFormat="1" applyBorder="1" applyAlignment="1">
      <alignment horizontal="center" vertical="center"/>
    </xf>
    <xf numFmtId="173" fontId="1" fillId="0" borderId="19" xfId="1" applyNumberFormat="1" applyFill="1" applyBorder="1" applyAlignment="1">
      <alignment horizontal="center" vertical="center"/>
    </xf>
    <xf numFmtId="11" fontId="1" fillId="0" borderId="0" xfId="1" applyNumberFormat="1" applyFont="1" applyAlignment="1">
      <alignment vertical="top"/>
    </xf>
    <xf numFmtId="0" fontId="20" fillId="0" borderId="0" xfId="1" applyFont="1" applyAlignment="1">
      <alignment horizontal="left" vertical="center"/>
    </xf>
    <xf numFmtId="11" fontId="1" fillId="0" borderId="0" xfId="1" applyNumberFormat="1" applyFont="1">
      <alignment vertical="center"/>
    </xf>
    <xf numFmtId="0" fontId="1" fillId="0" borderId="15" xfId="1" applyFill="1" applyBorder="1" applyAlignment="1">
      <alignment horizontal="center" vertical="center"/>
    </xf>
    <xf numFmtId="0" fontId="1" fillId="0" borderId="18" xfId="1" applyFill="1" applyBorder="1" applyAlignment="1">
      <alignment horizontal="center" vertical="center"/>
    </xf>
    <xf numFmtId="171" fontId="1" fillId="0" borderId="19" xfId="1" applyNumberFormat="1" applyFill="1" applyBorder="1" applyAlignment="1">
      <alignment horizontal="center" vertical="center"/>
    </xf>
    <xf numFmtId="173" fontId="21" fillId="0" borderId="5" xfId="1" applyNumberFormat="1" applyFont="1" applyFill="1" applyBorder="1" applyAlignment="1">
      <alignment vertical="center"/>
    </xf>
    <xf numFmtId="173" fontId="21" fillId="0" borderId="5" xfId="1" applyNumberFormat="1" applyFont="1" applyFill="1" applyBorder="1" applyAlignment="1">
      <alignment horizontal="center" vertical="center"/>
    </xf>
    <xf numFmtId="1" fontId="1" fillId="0" borderId="19" xfId="1" applyNumberFormat="1" applyBorder="1" applyAlignment="1">
      <alignment horizontal="center" vertical="center"/>
    </xf>
    <xf numFmtId="0" fontId="20" fillId="0" borderId="0" xfId="1" applyFont="1" applyAlignment="1">
      <alignment horizontal="left" vertical="center"/>
    </xf>
    <xf numFmtId="0" fontId="19" fillId="0" borderId="0" xfId="1" applyFont="1" applyAlignment="1">
      <alignment horizontal="center" vertical="center"/>
    </xf>
    <xf numFmtId="0" fontId="19" fillId="0" borderId="0" xfId="1" applyFont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center" vertical="center"/>
    </xf>
    <xf numFmtId="0" fontId="20" fillId="0" borderId="0" xfId="1" applyFont="1" applyAlignment="1">
      <alignment vertical="center"/>
    </xf>
    <xf numFmtId="3" fontId="19" fillId="0" borderId="0" xfId="1" applyNumberFormat="1" applyFont="1" applyBorder="1" applyAlignment="1">
      <alignment horizontal="center" vertical="center"/>
    </xf>
    <xf numFmtId="172" fontId="21" fillId="0" borderId="0" xfId="1" applyNumberFormat="1" applyFont="1" applyFill="1" applyBorder="1" applyAlignment="1">
      <alignment horizontal="center" vertical="center"/>
    </xf>
    <xf numFmtId="0" fontId="1" fillId="0" borderId="0" xfId="1" applyFont="1" applyAlignment="1">
      <alignment vertical="center"/>
    </xf>
    <xf numFmtId="4" fontId="19" fillId="0" borderId="0" xfId="1" applyNumberFormat="1" applyFont="1" applyBorder="1" applyAlignment="1">
      <alignment horizontal="center" vertical="center"/>
    </xf>
    <xf numFmtId="173" fontId="21" fillId="0" borderId="0" xfId="3" applyNumberFormat="1" applyFont="1" applyBorder="1" applyAlignment="1">
      <alignment horizontal="center" vertical="center"/>
    </xf>
    <xf numFmtId="173" fontId="21" fillId="0" borderId="0" xfId="1" applyNumberFormat="1" applyFont="1" applyBorder="1" applyAlignment="1">
      <alignment horizontal="center" vertical="center" wrapText="1"/>
    </xf>
    <xf numFmtId="4" fontId="19" fillId="0" borderId="0" xfId="1" applyNumberFormat="1" applyFont="1" applyBorder="1" applyAlignment="1">
      <alignment horizontal="center" vertical="center" wrapText="1"/>
    </xf>
    <xf numFmtId="172" fontId="21" fillId="0" borderId="0" xfId="3" applyNumberFormat="1" applyFont="1" applyBorder="1" applyAlignment="1">
      <alignment horizontal="center" vertical="center"/>
    </xf>
    <xf numFmtId="0" fontId="1" fillId="0" borderId="0" xfId="1" applyFont="1" applyAlignment="1">
      <alignment horizontal="left" vertical="center" indent="1"/>
    </xf>
    <xf numFmtId="0" fontId="20" fillId="0" borderId="0" xfId="1" applyFont="1" applyAlignment="1">
      <alignment horizontal="left" vertical="center" indent="1"/>
    </xf>
    <xf numFmtId="175" fontId="19" fillId="0" borderId="0" xfId="1" applyNumberFormat="1" applyFont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173" fontId="21" fillId="0" borderId="0" xfId="1" applyNumberFormat="1" applyFont="1" applyFill="1" applyBorder="1" applyAlignment="1">
      <alignment horizontal="center" vertical="center"/>
    </xf>
    <xf numFmtId="174" fontId="21" fillId="0" borderId="0" xfId="3" applyNumberFormat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vertical="center"/>
    </xf>
    <xf numFmtId="0" fontId="7" fillId="2" borderId="2" xfId="1" applyFont="1" applyFill="1" applyBorder="1" applyAlignment="1">
      <alignment vertical="center"/>
    </xf>
    <xf numFmtId="0" fontId="7" fillId="2" borderId="3" xfId="1" applyFont="1" applyFill="1" applyBorder="1" applyAlignment="1">
      <alignment vertical="center"/>
    </xf>
    <xf numFmtId="0" fontId="7" fillId="2" borderId="6" xfId="1" applyFont="1" applyFill="1" applyBorder="1" applyAlignment="1">
      <alignment vertical="center"/>
    </xf>
    <xf numFmtId="0" fontId="7" fillId="2" borderId="7" xfId="1" applyFont="1" applyFill="1" applyBorder="1" applyAlignment="1">
      <alignment vertical="center"/>
    </xf>
    <xf numFmtId="0" fontId="7" fillId="2" borderId="8" xfId="1" applyFont="1" applyFill="1" applyBorder="1" applyAlignment="1">
      <alignment vertical="center"/>
    </xf>
    <xf numFmtId="0" fontId="7" fillId="2" borderId="23" xfId="1" applyFont="1" applyFill="1" applyBorder="1" applyAlignment="1">
      <alignment horizontal="center" vertical="center"/>
    </xf>
    <xf numFmtId="0" fontId="7" fillId="2" borderId="24" xfId="1" applyFont="1" applyFill="1" applyBorder="1" applyAlignment="1">
      <alignment horizontal="center" vertical="center"/>
    </xf>
    <xf numFmtId="0" fontId="7" fillId="2" borderId="25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16" fillId="2" borderId="4" xfId="1" applyFont="1" applyFill="1" applyBorder="1" applyAlignment="1">
      <alignment horizontal="center" vertical="center" wrapText="1"/>
    </xf>
    <xf numFmtId="0" fontId="16" fillId="2" borderId="9" xfId="1" applyFont="1" applyFill="1" applyBorder="1" applyAlignment="1">
      <alignment horizontal="center" vertical="center" wrapText="1"/>
    </xf>
    <xf numFmtId="0" fontId="20" fillId="0" borderId="0" xfId="1" applyFont="1" applyAlignment="1">
      <alignment horizontal="left" vertical="center"/>
    </xf>
  </cellXfs>
  <cellStyles count="15">
    <cellStyle name="Comma [0]" xfId="13" builtinId="6"/>
    <cellStyle name="Normal" xfId="0" builtinId="0"/>
    <cellStyle name="Tusental (0)_Code for error checking" xfId="9"/>
    <cellStyle name="Tusental_Code for error checking" xfId="10"/>
    <cellStyle name="Valuta (0)_Code for error checking" xfId="11"/>
    <cellStyle name="Valuta_Code for error checking" xfId="12"/>
    <cellStyle name="쉼표 [0] 2" xfId="3"/>
    <cellStyle name="쉼표 2" xfId="2"/>
    <cellStyle name="콤마 [0]_Attach_2_FMECA_Format" xfId="6"/>
    <cellStyle name="콤마_Attach_2_FMECA_Format" xfId="7"/>
    <cellStyle name="표준 2" xfId="1"/>
    <cellStyle name="표준 2 2" xfId="14"/>
    <cellStyle name="표준 3" xfId="8"/>
    <cellStyle name="표준_FMECA" xfId="4"/>
    <cellStyle name="一般_Sheet1" xfId="5"/>
  </cellStyles>
  <dxfs count="15"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tanley\New%20Hazards%20for%20Typho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zard Log"/>
      <sheetName val="Risk Matrix"/>
    </sheetNames>
    <sheetDataSet>
      <sheetData sheetId="0" refreshError="1"/>
      <sheetData sheetId="1" refreshError="1">
        <row r="6">
          <cell r="F6">
            <v>4</v>
          </cell>
          <cell r="G6">
            <v>3</v>
          </cell>
          <cell r="H6">
            <v>2</v>
          </cell>
          <cell r="I6">
            <v>1</v>
          </cell>
        </row>
        <row r="8">
          <cell r="C8" t="str">
            <v>A</v>
          </cell>
          <cell r="F8" t="str">
            <v>R2</v>
          </cell>
          <cell r="G8" t="str">
            <v>R1</v>
          </cell>
          <cell r="H8" t="str">
            <v>R1</v>
          </cell>
          <cell r="I8" t="str">
            <v>R1</v>
          </cell>
        </row>
        <row r="9">
          <cell r="C9" t="str">
            <v>B</v>
          </cell>
          <cell r="F9" t="str">
            <v>R2</v>
          </cell>
          <cell r="G9" t="str">
            <v>R2</v>
          </cell>
          <cell r="H9" t="str">
            <v>R1</v>
          </cell>
          <cell r="I9" t="str">
            <v>R1</v>
          </cell>
        </row>
        <row r="10">
          <cell r="C10" t="str">
            <v>C</v>
          </cell>
          <cell r="F10" t="str">
            <v>R3</v>
          </cell>
          <cell r="G10" t="str">
            <v>R2</v>
          </cell>
          <cell r="H10" t="str">
            <v>R2</v>
          </cell>
          <cell r="I10" t="str">
            <v>R1</v>
          </cell>
        </row>
        <row r="11">
          <cell r="C11" t="str">
            <v>D</v>
          </cell>
          <cell r="F11" t="str">
            <v>R4</v>
          </cell>
          <cell r="G11" t="str">
            <v>R3</v>
          </cell>
          <cell r="H11" t="str">
            <v>R2</v>
          </cell>
          <cell r="I11" t="str">
            <v>R2</v>
          </cell>
        </row>
        <row r="12">
          <cell r="C12" t="str">
            <v>E</v>
          </cell>
          <cell r="F12" t="str">
            <v>R4</v>
          </cell>
          <cell r="G12" t="str">
            <v>R4</v>
          </cell>
          <cell r="H12" t="str">
            <v>R3</v>
          </cell>
          <cell r="I12" t="str">
            <v>R3</v>
          </cell>
        </row>
        <row r="13">
          <cell r="C13" t="str">
            <v>F</v>
          </cell>
          <cell r="F13" t="str">
            <v>R4</v>
          </cell>
          <cell r="G13" t="str">
            <v>R4</v>
          </cell>
          <cell r="H13" t="str">
            <v>R4</v>
          </cell>
          <cell r="I13" t="str">
            <v>R4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38"/>
  <sheetViews>
    <sheetView showGridLines="0" tabSelected="1" view="pageBreakPreview" zoomScaleSheetLayoutView="100" workbookViewId="0">
      <pane xSplit="13" ySplit="7" topLeftCell="N8" activePane="bottomRight" state="frozen"/>
      <selection activeCell="A6" sqref="A6"/>
      <selection pane="topRight" activeCell="O6" sqref="O6"/>
      <selection pane="bottomLeft" activeCell="A8" sqref="A8"/>
      <selection pane="bottomRight" activeCell="X23" sqref="X23"/>
    </sheetView>
  </sheetViews>
  <sheetFormatPr defaultColWidth="9.140625" defaultRowHeight="12.75"/>
  <cols>
    <col min="1" max="6" width="3" style="18" customWidth="1"/>
    <col min="7" max="7" width="3" style="46" customWidth="1"/>
    <col min="8" max="8" width="2.85546875" style="46" customWidth="1"/>
    <col min="9" max="12" width="3" style="46" customWidth="1"/>
    <col min="13" max="13" width="19.28515625" style="46" customWidth="1"/>
    <col min="14" max="14" width="3.7109375" style="41" customWidth="1"/>
    <col min="15" max="15" width="3.42578125" style="41" customWidth="1"/>
    <col min="16" max="17" width="4.7109375" style="41" bestFit="1" customWidth="1"/>
    <col min="18" max="18" width="3.42578125" style="41" customWidth="1"/>
    <col min="19" max="19" width="3.7109375" style="41" customWidth="1"/>
    <col min="20" max="20" width="5.28515625" style="41" customWidth="1"/>
    <col min="21" max="21" width="12.42578125" style="18" customWidth="1"/>
    <col min="22" max="22" width="12.28515625" style="18" customWidth="1"/>
    <col min="23" max="24" width="22.5703125" style="18" customWidth="1"/>
    <col min="25" max="25" width="12.5703125" style="60" hidden="1" customWidth="1"/>
    <col min="26" max="26" width="11.5703125" style="60" hidden="1" customWidth="1"/>
    <col min="27" max="27" width="14.42578125" style="18" customWidth="1"/>
    <col min="28" max="28" width="12.42578125" style="46" customWidth="1"/>
    <col min="29" max="29" width="11.140625" style="18" customWidth="1"/>
    <col min="30" max="33" width="7.7109375" style="18" customWidth="1"/>
    <col min="34" max="34" width="10.140625" style="18" customWidth="1"/>
    <col min="35" max="35" width="13" style="18" bestFit="1" customWidth="1"/>
    <col min="36" max="16384" width="9.140625" style="18"/>
  </cols>
  <sheetData>
    <row r="1" spans="1:35" s="1" customFormat="1" hidden="1">
      <c r="G1" s="80"/>
      <c r="H1" s="80"/>
      <c r="I1" s="80"/>
      <c r="J1" s="80"/>
      <c r="K1" s="80"/>
      <c r="L1" s="80"/>
      <c r="M1" s="80"/>
      <c r="N1" s="40"/>
      <c r="O1" s="40"/>
      <c r="P1" s="40"/>
      <c r="Q1" s="40"/>
      <c r="R1" s="40"/>
      <c r="S1" s="40"/>
      <c r="T1" s="40"/>
      <c r="U1" s="2"/>
      <c r="V1" s="2"/>
      <c r="W1" s="2"/>
      <c r="X1" s="2"/>
      <c r="Y1" s="54"/>
      <c r="Z1" s="54"/>
      <c r="AA1" s="2"/>
      <c r="AB1" s="50" t="s">
        <v>0</v>
      </c>
      <c r="AC1" s="3">
        <v>150000</v>
      </c>
    </row>
    <row r="2" spans="1:35" s="1" customFormat="1" hidden="1">
      <c r="G2" s="80"/>
      <c r="H2" s="80"/>
      <c r="I2" s="80"/>
      <c r="J2" s="80"/>
      <c r="K2" s="80"/>
      <c r="L2" s="80"/>
      <c r="M2" s="80"/>
      <c r="N2" s="40"/>
      <c r="O2" s="40"/>
      <c r="P2" s="40"/>
      <c r="Q2" s="40"/>
      <c r="R2" s="40"/>
      <c r="S2" s="40"/>
      <c r="T2" s="40"/>
      <c r="U2" s="2"/>
      <c r="V2" s="2"/>
      <c r="W2" s="2"/>
      <c r="X2" s="2"/>
      <c r="Y2" s="54"/>
      <c r="Z2" s="54"/>
      <c r="AA2" s="2"/>
      <c r="AB2" s="50" t="s">
        <v>1</v>
      </c>
      <c r="AC2" s="3">
        <v>6570</v>
      </c>
      <c r="AD2" s="52" t="s">
        <v>32</v>
      </c>
    </row>
    <row r="3" spans="1:35" s="1" customFormat="1" hidden="1">
      <c r="G3" s="80"/>
      <c r="H3" s="80"/>
      <c r="I3" s="80"/>
      <c r="J3" s="80"/>
      <c r="K3" s="80"/>
      <c r="L3" s="80"/>
      <c r="M3" s="80"/>
      <c r="N3" s="40"/>
      <c r="O3" s="40"/>
      <c r="P3" s="40"/>
      <c r="Q3" s="40"/>
      <c r="R3" s="40"/>
      <c r="S3" s="40"/>
      <c r="T3" s="40"/>
      <c r="U3" s="2"/>
      <c r="V3" s="2"/>
      <c r="W3" s="2"/>
      <c r="X3" s="2"/>
      <c r="Y3" s="54"/>
      <c r="Z3" s="54"/>
      <c r="AA3" s="2"/>
      <c r="AB3" s="50" t="s">
        <v>2</v>
      </c>
      <c r="AC3" s="33">
        <v>35</v>
      </c>
    </row>
    <row r="4" spans="1:35" s="1" customFormat="1" hidden="1">
      <c r="G4" s="80"/>
      <c r="H4" s="80"/>
      <c r="I4" s="80"/>
      <c r="J4" s="80"/>
      <c r="K4" s="80"/>
      <c r="L4" s="80"/>
      <c r="M4" s="80"/>
      <c r="N4" s="40"/>
      <c r="O4" s="40"/>
      <c r="P4" s="40"/>
      <c r="Q4" s="40"/>
      <c r="R4" s="40"/>
      <c r="S4" s="40"/>
      <c r="T4" s="40"/>
      <c r="U4" s="2"/>
      <c r="V4" s="2"/>
      <c r="W4" s="2"/>
      <c r="X4" s="2"/>
      <c r="Y4" s="54"/>
      <c r="Z4" s="54"/>
      <c r="AA4" s="2"/>
      <c r="AB4" s="50" t="s">
        <v>3</v>
      </c>
      <c r="AC4" s="3">
        <v>96</v>
      </c>
    </row>
    <row r="5" spans="1:35" s="1" customFormat="1" hidden="1">
      <c r="G5" s="80"/>
      <c r="H5" s="80"/>
      <c r="I5" s="80"/>
      <c r="J5" s="80"/>
      <c r="K5" s="80"/>
      <c r="L5" s="80"/>
      <c r="M5" s="80"/>
      <c r="N5" s="40"/>
      <c r="O5" s="40"/>
      <c r="P5" s="40"/>
      <c r="Q5" s="40"/>
      <c r="R5" s="40"/>
      <c r="S5" s="40"/>
      <c r="T5" s="40"/>
      <c r="U5" s="45"/>
      <c r="V5" s="45"/>
      <c r="W5" s="45"/>
      <c r="X5" s="45"/>
      <c r="Y5" s="55"/>
      <c r="Z5" s="55"/>
      <c r="AA5" s="45"/>
      <c r="AB5" s="51" t="s">
        <v>4</v>
      </c>
      <c r="AC5" s="3">
        <v>6</v>
      </c>
    </row>
    <row r="6" spans="1:35" s="4" customFormat="1" ht="28.5" customHeight="1">
      <c r="A6" s="155" t="s">
        <v>5</v>
      </c>
      <c r="B6" s="156"/>
      <c r="C6" s="156"/>
      <c r="D6" s="156"/>
      <c r="E6" s="156"/>
      <c r="F6" s="157"/>
      <c r="G6" s="161" t="s">
        <v>6</v>
      </c>
      <c r="H6" s="162"/>
      <c r="I6" s="162"/>
      <c r="J6" s="162"/>
      <c r="K6" s="162"/>
      <c r="L6" s="162"/>
      <c r="M6" s="163"/>
      <c r="N6" s="167" t="s">
        <v>13</v>
      </c>
      <c r="O6" s="168"/>
      <c r="P6" s="168"/>
      <c r="Q6" s="168"/>
      <c r="R6" s="168"/>
      <c r="S6" s="168"/>
      <c r="T6" s="169"/>
      <c r="U6" s="150" t="s">
        <v>17</v>
      </c>
      <c r="V6" s="150" t="s">
        <v>21</v>
      </c>
      <c r="W6" s="150" t="s">
        <v>22</v>
      </c>
      <c r="X6" s="150" t="s">
        <v>23</v>
      </c>
      <c r="Y6" s="172" t="s">
        <v>27</v>
      </c>
      <c r="Z6" s="172" t="s">
        <v>28</v>
      </c>
      <c r="AA6" s="150" t="s">
        <v>31</v>
      </c>
      <c r="AB6" s="170" t="s">
        <v>20</v>
      </c>
      <c r="AC6" s="150" t="s">
        <v>18</v>
      </c>
      <c r="AD6" s="152" t="s">
        <v>7</v>
      </c>
      <c r="AE6" s="152"/>
      <c r="AF6" s="152"/>
      <c r="AG6" s="152"/>
      <c r="AH6" s="150" t="s">
        <v>8</v>
      </c>
    </row>
    <row r="7" spans="1:35" s="4" customFormat="1" ht="21.75" customHeight="1">
      <c r="A7" s="158"/>
      <c r="B7" s="159"/>
      <c r="C7" s="159"/>
      <c r="D7" s="159"/>
      <c r="E7" s="159"/>
      <c r="F7" s="160"/>
      <c r="G7" s="164"/>
      <c r="H7" s="165"/>
      <c r="I7" s="165"/>
      <c r="J7" s="165"/>
      <c r="K7" s="165"/>
      <c r="L7" s="165"/>
      <c r="M7" s="166"/>
      <c r="N7" s="34" t="s">
        <v>19</v>
      </c>
      <c r="O7" s="35" t="s">
        <v>14</v>
      </c>
      <c r="P7" s="35" t="s">
        <v>15</v>
      </c>
      <c r="Q7" s="35" t="s">
        <v>15</v>
      </c>
      <c r="R7" s="35" t="s">
        <v>14</v>
      </c>
      <c r="S7" s="35" t="s">
        <v>19</v>
      </c>
      <c r="T7" s="36" t="s">
        <v>16</v>
      </c>
      <c r="U7" s="151"/>
      <c r="V7" s="151"/>
      <c r="W7" s="151"/>
      <c r="X7" s="151"/>
      <c r="Y7" s="173"/>
      <c r="Z7" s="173"/>
      <c r="AA7" s="151"/>
      <c r="AB7" s="171"/>
      <c r="AC7" s="151"/>
      <c r="AD7" s="5" t="s">
        <v>9</v>
      </c>
      <c r="AE7" s="5" t="s">
        <v>10</v>
      </c>
      <c r="AF7" s="5" t="s">
        <v>11</v>
      </c>
      <c r="AG7" s="5" t="s">
        <v>12</v>
      </c>
      <c r="AH7" s="151"/>
    </row>
    <row r="8" spans="1:35" s="11" customFormat="1">
      <c r="A8" s="6"/>
      <c r="B8" s="7"/>
      <c r="C8" s="7"/>
      <c r="D8" s="7"/>
      <c r="E8" s="7"/>
      <c r="F8" s="8"/>
      <c r="G8" s="81" t="s">
        <v>66</v>
      </c>
      <c r="H8" s="82"/>
      <c r="I8" s="82"/>
      <c r="J8" s="83"/>
      <c r="K8" s="83"/>
      <c r="L8" s="83"/>
      <c r="M8" s="84"/>
      <c r="N8" s="100">
        <v>8</v>
      </c>
      <c r="O8" s="101">
        <v>8</v>
      </c>
      <c r="P8" s="101">
        <v>8</v>
      </c>
      <c r="Q8" s="101">
        <v>8</v>
      </c>
      <c r="R8" s="101">
        <v>8</v>
      </c>
      <c r="S8" s="101">
        <v>8</v>
      </c>
      <c r="T8" s="102">
        <f>SUM(N8:S8)</f>
        <v>48</v>
      </c>
      <c r="U8" s="37"/>
      <c r="V8" s="37"/>
      <c r="W8" s="37"/>
      <c r="X8" s="37"/>
      <c r="Y8" s="56"/>
      <c r="Z8" s="56"/>
      <c r="AA8" s="37"/>
      <c r="AB8" s="10"/>
      <c r="AC8" s="9"/>
      <c r="AD8" s="10"/>
      <c r="AE8" s="10"/>
      <c r="AF8" s="10"/>
      <c r="AG8" s="10"/>
      <c r="AH8" s="9"/>
    </row>
    <row r="9" spans="1:35">
      <c r="A9" s="13"/>
      <c r="B9" s="13"/>
      <c r="C9" s="13"/>
      <c r="D9" s="13"/>
      <c r="E9" s="13"/>
      <c r="F9" s="14"/>
      <c r="G9" s="85"/>
      <c r="H9" s="86" t="s">
        <v>42</v>
      </c>
      <c r="I9" s="86"/>
      <c r="J9" s="87"/>
      <c r="K9" s="87"/>
      <c r="L9" s="87"/>
      <c r="M9" s="88"/>
      <c r="N9" s="12">
        <v>8</v>
      </c>
      <c r="O9" s="13">
        <v>8</v>
      </c>
      <c r="P9" s="13">
        <v>8</v>
      </c>
      <c r="Q9" s="13">
        <v>8</v>
      </c>
      <c r="R9" s="13">
        <v>8</v>
      </c>
      <c r="S9" s="13">
        <v>8</v>
      </c>
      <c r="T9" s="44">
        <f>SUM(N9:S9)</f>
        <v>48</v>
      </c>
      <c r="U9" s="16">
        <v>5.5000000000000003E-8</v>
      </c>
      <c r="V9" s="16">
        <f t="shared" ref="V9:V40" si="0">U9/$V$93</f>
        <v>1.5714285714285716E-9</v>
      </c>
      <c r="W9" s="53">
        <f t="shared" ref="W9:W40" si="1">1/V9</f>
        <v>636363636.36363626</v>
      </c>
      <c r="X9" s="16">
        <f>IF(AA9=0,1/CHIINV(1-0.6,2)*2,1/AA9)</f>
        <v>1.0913566679372915</v>
      </c>
      <c r="Y9" s="57"/>
      <c r="Z9" s="57"/>
      <c r="AA9" s="16">
        <f t="shared" ref="AA9:AA40" si="2">V9*AD9*T9</f>
        <v>0</v>
      </c>
      <c r="AB9" s="15" t="s">
        <v>118</v>
      </c>
      <c r="AC9" s="122">
        <v>3</v>
      </c>
      <c r="AD9" s="133">
        <v>0</v>
      </c>
      <c r="AE9" s="133">
        <v>0.87751520346108325</v>
      </c>
      <c r="AF9" s="133">
        <v>0.12248479653891677</v>
      </c>
      <c r="AG9" s="15"/>
      <c r="AH9" s="17"/>
      <c r="AI9" s="111">
        <f>SUM(AA9:AA33)</f>
        <v>2.1993942211915971E-7</v>
      </c>
    </row>
    <row r="10" spans="1:35">
      <c r="A10" s="13"/>
      <c r="B10" s="13"/>
      <c r="C10" s="13"/>
      <c r="D10" s="13"/>
      <c r="E10" s="13"/>
      <c r="F10" s="14"/>
      <c r="G10" s="85"/>
      <c r="H10" s="86"/>
      <c r="I10" s="86" t="s">
        <v>43</v>
      </c>
      <c r="J10" s="87"/>
      <c r="K10" s="87"/>
      <c r="L10" s="87"/>
      <c r="M10" s="88"/>
      <c r="N10" s="12">
        <v>8</v>
      </c>
      <c r="O10" s="13">
        <v>8</v>
      </c>
      <c r="P10" s="13">
        <v>8</v>
      </c>
      <c r="Q10" s="13">
        <v>8</v>
      </c>
      <c r="R10" s="13">
        <v>8</v>
      </c>
      <c r="S10" s="13">
        <v>8</v>
      </c>
      <c r="T10" s="44">
        <f>SUM(N10:S10)</f>
        <v>48</v>
      </c>
      <c r="U10" s="16">
        <v>6.3999999999999997E-6</v>
      </c>
      <c r="V10" s="16">
        <f t="shared" si="0"/>
        <v>1.8285714285714286E-7</v>
      </c>
      <c r="W10" s="53">
        <f t="shared" si="1"/>
        <v>5468750</v>
      </c>
      <c r="X10" s="16">
        <f t="shared" ref="X10:X73" si="3">IF(AA10=0,1/CHIINV(1-0.6,2)*2,1/AA10)</f>
        <v>1.0913566679372915</v>
      </c>
      <c r="Y10" s="57"/>
      <c r="Z10" s="57"/>
      <c r="AA10" s="16">
        <f t="shared" si="2"/>
        <v>0</v>
      </c>
      <c r="AB10" s="15" t="s">
        <v>118</v>
      </c>
      <c r="AC10" s="122">
        <v>0.5</v>
      </c>
      <c r="AD10" s="133">
        <v>0</v>
      </c>
      <c r="AE10" s="133">
        <v>0.5</v>
      </c>
      <c r="AF10" s="133">
        <v>0.5</v>
      </c>
      <c r="AG10" s="104"/>
      <c r="AH10" s="17"/>
      <c r="AI10" s="111"/>
    </row>
    <row r="11" spans="1:35">
      <c r="A11" s="13"/>
      <c r="B11" s="13"/>
      <c r="C11" s="13"/>
      <c r="D11" s="13"/>
      <c r="E11" s="13"/>
      <c r="F11" s="14"/>
      <c r="G11" s="85"/>
      <c r="H11" s="89"/>
      <c r="I11" s="89" t="s">
        <v>44</v>
      </c>
      <c r="J11" s="90"/>
      <c r="K11" s="90"/>
      <c r="L11" s="90"/>
      <c r="M11" s="91"/>
      <c r="N11" s="12">
        <v>16</v>
      </c>
      <c r="O11" s="13">
        <v>16</v>
      </c>
      <c r="P11" s="13">
        <v>16</v>
      </c>
      <c r="Q11" s="13">
        <v>16</v>
      </c>
      <c r="R11" s="13">
        <v>16</v>
      </c>
      <c r="S11" s="13">
        <v>16</v>
      </c>
      <c r="T11" s="44">
        <f t="shared" ref="T11:T74" si="4">SUM(N11:S11)</f>
        <v>96</v>
      </c>
      <c r="U11" s="16">
        <v>4.4001999999999999E-8</v>
      </c>
      <c r="V11" s="16">
        <f t="shared" si="0"/>
        <v>1.2572E-9</v>
      </c>
      <c r="W11" s="53">
        <f t="shared" si="1"/>
        <v>795418390.07317853</v>
      </c>
      <c r="X11" s="16">
        <f t="shared" si="3"/>
        <v>15189994.072126305</v>
      </c>
      <c r="Y11" s="57"/>
      <c r="Z11" s="57"/>
      <c r="AA11" s="16">
        <f t="shared" si="2"/>
        <v>6.5832810417945039E-8</v>
      </c>
      <c r="AB11" s="15" t="s">
        <v>118</v>
      </c>
      <c r="AC11" s="122">
        <v>7</v>
      </c>
      <c r="AD11" s="133">
        <v>0.54546487579827729</v>
      </c>
      <c r="AE11" s="133">
        <v>0.45453512420172271</v>
      </c>
      <c r="AF11" s="133">
        <v>0</v>
      </c>
      <c r="AG11" s="104"/>
      <c r="AH11" s="17"/>
    </row>
    <row r="12" spans="1:35">
      <c r="A12" s="13"/>
      <c r="B12" s="13"/>
      <c r="C12" s="13"/>
      <c r="D12" s="13"/>
      <c r="E12" s="13"/>
      <c r="F12" s="14"/>
      <c r="G12" s="85"/>
      <c r="H12" s="89"/>
      <c r="I12" s="89" t="s">
        <v>45</v>
      </c>
      <c r="J12" s="90"/>
      <c r="K12" s="90"/>
      <c r="L12" s="90"/>
      <c r="M12" s="91"/>
      <c r="N12" s="12">
        <v>8</v>
      </c>
      <c r="O12" s="13">
        <v>8</v>
      </c>
      <c r="P12" s="13">
        <v>8</v>
      </c>
      <c r="Q12" s="13">
        <v>8</v>
      </c>
      <c r="R12" s="13">
        <v>8</v>
      </c>
      <c r="S12" s="13">
        <v>8</v>
      </c>
      <c r="T12" s="44">
        <f t="shared" si="4"/>
        <v>48</v>
      </c>
      <c r="U12" s="16">
        <v>9.9999999999999995E-8</v>
      </c>
      <c r="V12" s="16">
        <f t="shared" si="0"/>
        <v>2.8571428571428572E-9</v>
      </c>
      <c r="W12" s="53">
        <f t="shared" si="1"/>
        <v>350000000</v>
      </c>
      <c r="X12" s="16">
        <f t="shared" si="3"/>
        <v>1.0913566679372915</v>
      </c>
      <c r="Y12" s="57"/>
      <c r="Z12" s="57"/>
      <c r="AA12" s="16">
        <f t="shared" si="2"/>
        <v>0</v>
      </c>
      <c r="AB12" s="15" t="s">
        <v>118</v>
      </c>
      <c r="AC12" s="122">
        <v>0.17</v>
      </c>
      <c r="AD12" s="133">
        <v>0</v>
      </c>
      <c r="AE12" s="133">
        <v>0</v>
      </c>
      <c r="AF12" s="133">
        <v>1</v>
      </c>
      <c r="AG12" s="104"/>
      <c r="AH12" s="17"/>
    </row>
    <row r="13" spans="1:35">
      <c r="A13" s="13"/>
      <c r="B13" s="13"/>
      <c r="C13" s="13"/>
      <c r="D13" s="13"/>
      <c r="E13" s="13"/>
      <c r="F13" s="14"/>
      <c r="G13" s="85"/>
      <c r="H13" s="89"/>
      <c r="I13" s="89" t="s">
        <v>46</v>
      </c>
      <c r="J13" s="90"/>
      <c r="K13" s="90"/>
      <c r="L13" s="90"/>
      <c r="M13" s="91"/>
      <c r="N13" s="12">
        <v>8</v>
      </c>
      <c r="O13" s="13">
        <v>8</v>
      </c>
      <c r="P13" s="13">
        <v>8</v>
      </c>
      <c r="Q13" s="13">
        <v>8</v>
      </c>
      <c r="R13" s="13">
        <v>8</v>
      </c>
      <c r="S13" s="13">
        <v>8</v>
      </c>
      <c r="T13" s="44">
        <f t="shared" si="4"/>
        <v>48</v>
      </c>
      <c r="U13" s="16">
        <v>4.9999999999999998E-8</v>
      </c>
      <c r="V13" s="16">
        <f t="shared" si="0"/>
        <v>1.4285714285714286E-9</v>
      </c>
      <c r="W13" s="53">
        <f t="shared" si="1"/>
        <v>700000000</v>
      </c>
      <c r="X13" s="16">
        <f t="shared" si="3"/>
        <v>1.0913566679372915</v>
      </c>
      <c r="Y13" s="57"/>
      <c r="Z13" s="57"/>
      <c r="AA13" s="16">
        <f t="shared" si="2"/>
        <v>0</v>
      </c>
      <c r="AB13" s="15" t="s">
        <v>118</v>
      </c>
      <c r="AC13" s="122">
        <v>5</v>
      </c>
      <c r="AD13" s="133">
        <v>0</v>
      </c>
      <c r="AE13" s="133">
        <v>0</v>
      </c>
      <c r="AF13" s="133">
        <v>1</v>
      </c>
      <c r="AG13" s="104"/>
      <c r="AH13" s="17"/>
    </row>
    <row r="14" spans="1:35">
      <c r="A14" s="13"/>
      <c r="B14" s="13"/>
      <c r="C14" s="13"/>
      <c r="D14" s="13"/>
      <c r="E14" s="13"/>
      <c r="F14" s="14"/>
      <c r="G14" s="85"/>
      <c r="H14" s="89"/>
      <c r="I14" s="89"/>
      <c r="J14" s="90" t="s">
        <v>47</v>
      </c>
      <c r="K14" s="90"/>
      <c r="L14" s="90"/>
      <c r="M14" s="91"/>
      <c r="N14" s="12">
        <v>8</v>
      </c>
      <c r="O14" s="13">
        <v>8</v>
      </c>
      <c r="P14" s="13">
        <v>8</v>
      </c>
      <c r="Q14" s="13">
        <v>8</v>
      </c>
      <c r="R14" s="13">
        <v>8</v>
      </c>
      <c r="S14" s="13">
        <v>8</v>
      </c>
      <c r="T14" s="44">
        <f t="shared" si="4"/>
        <v>48</v>
      </c>
      <c r="U14" s="38">
        <v>4.9999999999999998E-8</v>
      </c>
      <c r="V14" s="16">
        <f t="shared" si="0"/>
        <v>1.4285714285714286E-9</v>
      </c>
      <c r="W14" s="53">
        <f t="shared" si="1"/>
        <v>700000000</v>
      </c>
      <c r="X14" s="16">
        <f t="shared" si="3"/>
        <v>1.0913566679372915</v>
      </c>
      <c r="Y14" s="57"/>
      <c r="Z14" s="57"/>
      <c r="AA14" s="16">
        <f t="shared" si="2"/>
        <v>0</v>
      </c>
      <c r="AB14" s="15" t="s">
        <v>118</v>
      </c>
      <c r="AC14" s="122">
        <v>0.5</v>
      </c>
      <c r="AD14" s="133">
        <v>0</v>
      </c>
      <c r="AE14" s="133">
        <v>0</v>
      </c>
      <c r="AF14" s="133">
        <v>1</v>
      </c>
      <c r="AG14" s="104"/>
      <c r="AH14" s="17"/>
    </row>
    <row r="15" spans="1:35">
      <c r="A15" s="13"/>
      <c r="B15" s="13"/>
      <c r="C15" s="13"/>
      <c r="D15" s="13"/>
      <c r="E15" s="13"/>
      <c r="F15" s="14"/>
      <c r="G15" s="85"/>
      <c r="H15" s="89"/>
      <c r="I15" s="89"/>
      <c r="J15" s="90"/>
      <c r="K15" s="90" t="s">
        <v>48</v>
      </c>
      <c r="L15" s="90"/>
      <c r="M15" s="91"/>
      <c r="N15" s="12">
        <v>8</v>
      </c>
      <c r="O15" s="13">
        <v>8</v>
      </c>
      <c r="P15" s="13">
        <v>8</v>
      </c>
      <c r="Q15" s="13">
        <v>8</v>
      </c>
      <c r="R15" s="13">
        <v>8</v>
      </c>
      <c r="S15" s="13">
        <v>8</v>
      </c>
      <c r="T15" s="44">
        <f t="shared" si="4"/>
        <v>48</v>
      </c>
      <c r="U15" s="16">
        <v>1.7520000000000001E-7</v>
      </c>
      <c r="V15" s="16">
        <f t="shared" si="0"/>
        <v>5.0057142857142858E-9</v>
      </c>
      <c r="W15" s="53">
        <f t="shared" si="1"/>
        <v>199771689.4977169</v>
      </c>
      <c r="X15" s="16">
        <f t="shared" si="3"/>
        <v>1.0913566679372915</v>
      </c>
      <c r="Y15" s="57"/>
      <c r="Z15" s="57"/>
      <c r="AA15" s="16">
        <f t="shared" si="2"/>
        <v>0</v>
      </c>
      <c r="AB15" s="15" t="s">
        <v>118</v>
      </c>
      <c r="AC15" s="122">
        <v>0.5</v>
      </c>
      <c r="AD15" s="133">
        <v>0</v>
      </c>
      <c r="AE15" s="133">
        <v>1</v>
      </c>
      <c r="AF15" s="133">
        <v>0</v>
      </c>
      <c r="AG15" s="104"/>
      <c r="AH15" s="17"/>
    </row>
    <row r="16" spans="1:35">
      <c r="A16" s="13"/>
      <c r="B16" s="13"/>
      <c r="C16" s="13"/>
      <c r="D16" s="13"/>
      <c r="E16" s="13"/>
      <c r="F16" s="14"/>
      <c r="G16" s="85"/>
      <c r="H16" s="89"/>
      <c r="I16" s="89"/>
      <c r="J16" s="90" t="s">
        <v>49</v>
      </c>
      <c r="K16" s="90"/>
      <c r="L16" s="90"/>
      <c r="M16" s="91"/>
      <c r="N16" s="12">
        <v>8</v>
      </c>
      <c r="O16" s="13">
        <v>8</v>
      </c>
      <c r="P16" s="13">
        <v>8</v>
      </c>
      <c r="Q16" s="13">
        <v>8</v>
      </c>
      <c r="R16" s="13">
        <v>8</v>
      </c>
      <c r="S16" s="13">
        <v>8</v>
      </c>
      <c r="T16" s="44">
        <f t="shared" si="4"/>
        <v>48</v>
      </c>
      <c r="U16" s="16">
        <v>1.9999999999999999E-7</v>
      </c>
      <c r="V16" s="16">
        <f t="shared" si="0"/>
        <v>5.7142857142857144E-9</v>
      </c>
      <c r="W16" s="53">
        <f t="shared" si="1"/>
        <v>175000000</v>
      </c>
      <c r="X16" s="16">
        <f t="shared" si="3"/>
        <v>1.0913566679372915</v>
      </c>
      <c r="Y16" s="57"/>
      <c r="Z16" s="57"/>
      <c r="AA16" s="16">
        <f t="shared" si="2"/>
        <v>0</v>
      </c>
      <c r="AB16" s="15" t="s">
        <v>118</v>
      </c>
      <c r="AC16" s="122">
        <v>0.5</v>
      </c>
      <c r="AD16" s="133">
        <v>0</v>
      </c>
      <c r="AE16" s="133">
        <v>1</v>
      </c>
      <c r="AF16" s="133">
        <v>0</v>
      </c>
      <c r="AG16" s="104"/>
      <c r="AH16" s="17"/>
    </row>
    <row r="17" spans="1:35">
      <c r="A17" s="13"/>
      <c r="B17" s="13"/>
      <c r="C17" s="13"/>
      <c r="D17" s="13"/>
      <c r="E17" s="13"/>
      <c r="F17" s="14"/>
      <c r="G17" s="85"/>
      <c r="H17" s="89"/>
      <c r="I17" s="89"/>
      <c r="J17" s="90" t="s">
        <v>50</v>
      </c>
      <c r="K17" s="90"/>
      <c r="L17" s="90"/>
      <c r="M17" s="91"/>
      <c r="N17" s="12">
        <v>8</v>
      </c>
      <c r="O17" s="13">
        <v>8</v>
      </c>
      <c r="P17" s="13">
        <v>8</v>
      </c>
      <c r="Q17" s="13">
        <v>8</v>
      </c>
      <c r="R17" s="13">
        <v>8</v>
      </c>
      <c r="S17" s="13">
        <v>8</v>
      </c>
      <c r="T17" s="44">
        <f t="shared" si="4"/>
        <v>48</v>
      </c>
      <c r="U17" s="38">
        <v>1.9999999999999999E-7</v>
      </c>
      <c r="V17" s="16">
        <f t="shared" si="0"/>
        <v>5.7142857142857144E-9</v>
      </c>
      <c r="W17" s="53">
        <f t="shared" si="1"/>
        <v>175000000</v>
      </c>
      <c r="X17" s="16">
        <f t="shared" si="3"/>
        <v>1.0913566679372915</v>
      </c>
      <c r="Y17" s="57"/>
      <c r="Z17" s="57"/>
      <c r="AA17" s="16">
        <f t="shared" si="2"/>
        <v>0</v>
      </c>
      <c r="AB17" s="15" t="s">
        <v>118</v>
      </c>
      <c r="AC17" s="122">
        <v>0.5</v>
      </c>
      <c r="AD17" s="133">
        <v>0</v>
      </c>
      <c r="AE17" s="133">
        <v>1</v>
      </c>
      <c r="AF17" s="133">
        <v>0</v>
      </c>
      <c r="AG17" s="104"/>
      <c r="AH17" s="17"/>
    </row>
    <row r="18" spans="1:35">
      <c r="A18" s="13"/>
      <c r="B18" s="13"/>
      <c r="C18" s="13"/>
      <c r="D18" s="13"/>
      <c r="E18" s="13"/>
      <c r="F18" s="14"/>
      <c r="G18" s="85"/>
      <c r="H18" s="89"/>
      <c r="I18" s="89"/>
      <c r="J18" s="90" t="s">
        <v>51</v>
      </c>
      <c r="K18" s="90"/>
      <c r="L18" s="90"/>
      <c r="M18" s="91"/>
      <c r="N18" s="12">
        <v>8</v>
      </c>
      <c r="O18" s="13">
        <v>8</v>
      </c>
      <c r="P18" s="13">
        <v>8</v>
      </c>
      <c r="Q18" s="13">
        <v>8</v>
      </c>
      <c r="R18" s="13">
        <v>8</v>
      </c>
      <c r="S18" s="13">
        <v>8</v>
      </c>
      <c r="T18" s="44">
        <f t="shared" si="4"/>
        <v>48</v>
      </c>
      <c r="U18" s="16">
        <v>1.9999999999999999E-7</v>
      </c>
      <c r="V18" s="16">
        <f t="shared" si="0"/>
        <v>5.7142857142857144E-9</v>
      </c>
      <c r="W18" s="53">
        <f t="shared" si="1"/>
        <v>175000000</v>
      </c>
      <c r="X18" s="16">
        <f t="shared" si="3"/>
        <v>1.0913566679372915</v>
      </c>
      <c r="Y18" s="57"/>
      <c r="Z18" s="57"/>
      <c r="AA18" s="16">
        <f t="shared" si="2"/>
        <v>0</v>
      </c>
      <c r="AB18" s="15" t="s">
        <v>118</v>
      </c>
      <c r="AC18" s="122">
        <v>0.5</v>
      </c>
      <c r="AD18" s="133">
        <v>0</v>
      </c>
      <c r="AE18" s="133">
        <v>0.95</v>
      </c>
      <c r="AF18" s="133">
        <v>0.05</v>
      </c>
      <c r="AG18" s="104"/>
      <c r="AH18" s="17"/>
    </row>
    <row r="19" spans="1:35">
      <c r="A19" s="13"/>
      <c r="B19" s="13"/>
      <c r="C19" s="13"/>
      <c r="D19" s="13"/>
      <c r="E19" s="13"/>
      <c r="F19" s="14"/>
      <c r="G19" s="85"/>
      <c r="H19" s="89"/>
      <c r="I19" s="89"/>
      <c r="J19" s="90" t="s">
        <v>52</v>
      </c>
      <c r="K19" s="90"/>
      <c r="L19" s="90"/>
      <c r="M19" s="91"/>
      <c r="N19" s="12">
        <v>8</v>
      </c>
      <c r="O19" s="13">
        <v>8</v>
      </c>
      <c r="P19" s="13">
        <v>8</v>
      </c>
      <c r="Q19" s="13">
        <v>8</v>
      </c>
      <c r="R19" s="13">
        <v>8</v>
      </c>
      <c r="S19" s="13">
        <v>8</v>
      </c>
      <c r="T19" s="44">
        <f t="shared" si="4"/>
        <v>48</v>
      </c>
      <c r="U19" s="38">
        <v>1.9999999999999999E-7</v>
      </c>
      <c r="V19" s="16">
        <f t="shared" si="0"/>
        <v>5.7142857142857144E-9</v>
      </c>
      <c r="W19" s="53">
        <f t="shared" si="1"/>
        <v>175000000</v>
      </c>
      <c r="X19" s="16">
        <f t="shared" si="3"/>
        <v>1.0913566679372915</v>
      </c>
      <c r="Y19" s="57"/>
      <c r="Z19" s="57"/>
      <c r="AA19" s="16">
        <f t="shared" si="2"/>
        <v>0</v>
      </c>
      <c r="AB19" s="15" t="s">
        <v>118</v>
      </c>
      <c r="AC19" s="122">
        <v>0.5</v>
      </c>
      <c r="AD19" s="133">
        <v>0</v>
      </c>
      <c r="AE19" s="133">
        <v>0.95</v>
      </c>
      <c r="AF19" s="133">
        <v>0.05</v>
      </c>
      <c r="AG19" s="104"/>
      <c r="AH19" s="17"/>
    </row>
    <row r="20" spans="1:35">
      <c r="A20" s="13"/>
      <c r="B20" s="13"/>
      <c r="C20" s="13"/>
      <c r="D20" s="13"/>
      <c r="E20" s="13"/>
      <c r="F20" s="14"/>
      <c r="G20" s="85"/>
      <c r="H20" s="89"/>
      <c r="I20" s="89"/>
      <c r="J20" s="90" t="s">
        <v>53</v>
      </c>
      <c r="K20" s="90"/>
      <c r="L20" s="90"/>
      <c r="M20" s="91"/>
      <c r="N20" s="12">
        <v>8</v>
      </c>
      <c r="O20" s="13">
        <v>8</v>
      </c>
      <c r="P20" s="13">
        <v>8</v>
      </c>
      <c r="Q20" s="13">
        <v>8</v>
      </c>
      <c r="R20" s="13">
        <v>8</v>
      </c>
      <c r="S20" s="13">
        <v>8</v>
      </c>
      <c r="T20" s="44">
        <f t="shared" si="4"/>
        <v>48</v>
      </c>
      <c r="U20" s="16">
        <v>9.9999999999999995E-8</v>
      </c>
      <c r="V20" s="16">
        <f t="shared" si="0"/>
        <v>2.8571428571428572E-9</v>
      </c>
      <c r="W20" s="53">
        <f t="shared" si="1"/>
        <v>350000000</v>
      </c>
      <c r="X20" s="16">
        <f t="shared" si="3"/>
        <v>1.0913566679372915</v>
      </c>
      <c r="Y20" s="57"/>
      <c r="Z20" s="57"/>
      <c r="AA20" s="16">
        <f t="shared" si="2"/>
        <v>0</v>
      </c>
      <c r="AB20" s="15" t="s">
        <v>118</v>
      </c>
      <c r="AC20" s="122">
        <v>0.5</v>
      </c>
      <c r="AD20" s="133">
        <v>0</v>
      </c>
      <c r="AE20" s="133">
        <v>0.95</v>
      </c>
      <c r="AF20" s="133">
        <v>0.05</v>
      </c>
      <c r="AG20" s="104"/>
      <c r="AH20" s="17"/>
    </row>
    <row r="21" spans="1:35">
      <c r="A21" s="13"/>
      <c r="B21" s="13"/>
      <c r="C21" s="13"/>
      <c r="D21" s="13"/>
      <c r="E21" s="13"/>
      <c r="F21" s="14"/>
      <c r="G21" s="85"/>
      <c r="H21" s="89"/>
      <c r="I21" s="89"/>
      <c r="J21" s="90" t="s">
        <v>54</v>
      </c>
      <c r="K21" s="90"/>
      <c r="L21" s="90"/>
      <c r="M21" s="91"/>
      <c r="N21" s="12">
        <v>8</v>
      </c>
      <c r="O21" s="13">
        <v>8</v>
      </c>
      <c r="P21" s="13">
        <v>8</v>
      </c>
      <c r="Q21" s="13">
        <v>8</v>
      </c>
      <c r="R21" s="13">
        <v>8</v>
      </c>
      <c r="S21" s="13">
        <v>8</v>
      </c>
      <c r="T21" s="44">
        <f t="shared" si="4"/>
        <v>48</v>
      </c>
      <c r="U21" s="16">
        <v>2.0999999999999997E-7</v>
      </c>
      <c r="V21" s="16">
        <f t="shared" si="0"/>
        <v>5.9999999999999991E-9</v>
      </c>
      <c r="W21" s="53">
        <f t="shared" si="1"/>
        <v>166666666.66666669</v>
      </c>
      <c r="X21" s="16">
        <f t="shared" si="3"/>
        <v>10981562.873044664</v>
      </c>
      <c r="Y21" s="57"/>
      <c r="Z21" s="57"/>
      <c r="AA21" s="16">
        <f t="shared" si="2"/>
        <v>9.1061719680592943E-8</v>
      </c>
      <c r="AB21" s="15" t="s">
        <v>118</v>
      </c>
      <c r="AC21" s="122">
        <v>0.5</v>
      </c>
      <c r="AD21" s="133">
        <v>0.31618652666872549</v>
      </c>
      <c r="AE21" s="133">
        <v>0.6838134733312744</v>
      </c>
      <c r="AF21" s="133">
        <v>0</v>
      </c>
      <c r="AG21" s="104"/>
      <c r="AH21" s="17"/>
    </row>
    <row r="22" spans="1:35">
      <c r="A22" s="13"/>
      <c r="B22" s="13"/>
      <c r="C22" s="13"/>
      <c r="D22" s="13"/>
      <c r="E22" s="13"/>
      <c r="F22" s="14"/>
      <c r="G22" s="85"/>
      <c r="H22" s="89"/>
      <c r="I22" s="89"/>
      <c r="J22" s="90" t="s">
        <v>55</v>
      </c>
      <c r="K22" s="90"/>
      <c r="L22" s="90"/>
      <c r="M22" s="91"/>
      <c r="N22" s="12">
        <v>8</v>
      </c>
      <c r="O22" s="13">
        <v>8</v>
      </c>
      <c r="P22" s="13">
        <v>8</v>
      </c>
      <c r="Q22" s="13">
        <v>8</v>
      </c>
      <c r="R22" s="13">
        <v>8</v>
      </c>
      <c r="S22" s="13">
        <v>8</v>
      </c>
      <c r="T22" s="44">
        <f t="shared" si="4"/>
        <v>48</v>
      </c>
      <c r="U22" s="38">
        <v>2.73E-8</v>
      </c>
      <c r="V22" s="16">
        <f t="shared" si="0"/>
        <v>7.7999999999999999E-10</v>
      </c>
      <c r="W22" s="53">
        <f t="shared" si="1"/>
        <v>1282051282.0512822</v>
      </c>
      <c r="X22" s="16">
        <f t="shared" si="3"/>
        <v>1.0913566679372915</v>
      </c>
      <c r="Y22" s="57"/>
      <c r="Z22" s="57"/>
      <c r="AA22" s="16">
        <f t="shared" si="2"/>
        <v>0</v>
      </c>
      <c r="AB22" s="15" t="s">
        <v>118</v>
      </c>
      <c r="AC22" s="123">
        <v>0.25</v>
      </c>
      <c r="AD22" s="133">
        <v>0</v>
      </c>
      <c r="AE22" s="133">
        <v>1</v>
      </c>
      <c r="AF22" s="133">
        <v>0</v>
      </c>
      <c r="AG22" s="104"/>
      <c r="AH22" s="17"/>
    </row>
    <row r="23" spans="1:35">
      <c r="A23" s="13"/>
      <c r="B23" s="13"/>
      <c r="C23" s="13"/>
      <c r="D23" s="13"/>
      <c r="E23" s="13"/>
      <c r="F23" s="14"/>
      <c r="G23" s="85"/>
      <c r="H23" s="89"/>
      <c r="I23" s="89" t="s">
        <v>56</v>
      </c>
      <c r="J23" s="90"/>
      <c r="K23" s="90"/>
      <c r="L23" s="90"/>
      <c r="M23" s="91"/>
      <c r="N23" s="12">
        <v>16</v>
      </c>
      <c r="O23" s="13">
        <v>16</v>
      </c>
      <c r="P23" s="13">
        <v>16</v>
      </c>
      <c r="Q23" s="13">
        <v>16</v>
      </c>
      <c r="R23" s="13">
        <v>16</v>
      </c>
      <c r="S23" s="13">
        <v>16</v>
      </c>
      <c r="T23" s="44">
        <f t="shared" si="4"/>
        <v>96</v>
      </c>
      <c r="U23" s="16">
        <v>1.7901099999999999E-7</v>
      </c>
      <c r="V23" s="16">
        <f t="shared" si="0"/>
        <v>5.1145999999999997E-9</v>
      </c>
      <c r="W23" s="53">
        <f t="shared" si="1"/>
        <v>195518711.14065617</v>
      </c>
      <c r="X23" s="16">
        <f t="shared" si="3"/>
        <v>36441934.46282506</v>
      </c>
      <c r="Y23" s="57"/>
      <c r="Z23" s="57"/>
      <c r="AA23" s="16">
        <f t="shared" si="2"/>
        <v>2.7440914285714285E-8</v>
      </c>
      <c r="AB23" s="15" t="s">
        <v>118</v>
      </c>
      <c r="AC23" s="122">
        <v>1</v>
      </c>
      <c r="AD23" s="133">
        <v>5.5887627017334136E-2</v>
      </c>
      <c r="AE23" s="133">
        <v>0.56982811112166298</v>
      </c>
      <c r="AF23" s="133">
        <v>0.374284261861003</v>
      </c>
      <c r="AG23" s="104"/>
      <c r="AH23" s="17"/>
    </row>
    <row r="24" spans="1:35">
      <c r="A24" s="13"/>
      <c r="B24" s="13"/>
      <c r="C24" s="13"/>
      <c r="D24" s="13"/>
      <c r="E24" s="13"/>
      <c r="F24" s="14"/>
      <c r="G24" s="85"/>
      <c r="H24" s="89"/>
      <c r="I24" s="89"/>
      <c r="J24" s="90"/>
      <c r="K24" s="90" t="s">
        <v>57</v>
      </c>
      <c r="L24" s="90"/>
      <c r="M24" s="91"/>
      <c r="N24" s="12">
        <v>8</v>
      </c>
      <c r="O24" s="13">
        <v>8</v>
      </c>
      <c r="P24" s="13">
        <v>8</v>
      </c>
      <c r="Q24" s="13">
        <v>8</v>
      </c>
      <c r="R24" s="13">
        <v>8</v>
      </c>
      <c r="S24" s="13">
        <v>8</v>
      </c>
      <c r="T24" s="44">
        <f t="shared" si="4"/>
        <v>48</v>
      </c>
      <c r="U24" s="16">
        <v>9.3999999999999995E-8</v>
      </c>
      <c r="V24" s="16">
        <f t="shared" si="0"/>
        <v>2.6857142857142855E-9</v>
      </c>
      <c r="W24" s="53">
        <f t="shared" si="1"/>
        <v>372340425.53191489</v>
      </c>
      <c r="X24" s="16">
        <f t="shared" si="3"/>
        <v>1.0913566679372915</v>
      </c>
      <c r="Y24" s="57"/>
      <c r="Z24" s="57"/>
      <c r="AA24" s="16">
        <f t="shared" si="2"/>
        <v>0</v>
      </c>
      <c r="AB24" s="15" t="s">
        <v>118</v>
      </c>
      <c r="AC24" s="122">
        <v>1</v>
      </c>
      <c r="AD24" s="133">
        <v>0</v>
      </c>
      <c r="AE24" s="133">
        <v>0.46808510638297879</v>
      </c>
      <c r="AF24" s="133">
        <v>0.53191489361702127</v>
      </c>
      <c r="AG24" s="104"/>
      <c r="AH24" s="17"/>
    </row>
    <row r="25" spans="1:35">
      <c r="A25" s="13"/>
      <c r="B25" s="13"/>
      <c r="C25" s="13"/>
      <c r="D25" s="13"/>
      <c r="E25" s="13"/>
      <c r="F25" s="14"/>
      <c r="G25" s="85"/>
      <c r="H25" s="89"/>
      <c r="I25" s="89"/>
      <c r="J25" s="90"/>
      <c r="K25" s="90" t="s">
        <v>58</v>
      </c>
      <c r="L25" s="90"/>
      <c r="M25" s="91"/>
      <c r="N25" s="12">
        <v>8</v>
      </c>
      <c r="O25" s="13">
        <v>8</v>
      </c>
      <c r="P25" s="13">
        <v>8</v>
      </c>
      <c r="Q25" s="13">
        <v>8</v>
      </c>
      <c r="R25" s="13">
        <v>8</v>
      </c>
      <c r="S25" s="13">
        <v>8</v>
      </c>
      <c r="T25" s="44">
        <f t="shared" si="4"/>
        <v>48</v>
      </c>
      <c r="U25" s="16">
        <v>2E-8</v>
      </c>
      <c r="V25" s="16">
        <f t="shared" si="0"/>
        <v>5.7142857142857142E-10</v>
      </c>
      <c r="W25" s="53">
        <f t="shared" si="1"/>
        <v>1750000000</v>
      </c>
      <c r="X25" s="16">
        <f t="shared" si="3"/>
        <v>1.0913566679372915</v>
      </c>
      <c r="Y25" s="57"/>
      <c r="Z25" s="57"/>
      <c r="AA25" s="16">
        <f t="shared" si="2"/>
        <v>0</v>
      </c>
      <c r="AB25" s="15" t="s">
        <v>118</v>
      </c>
      <c r="AC25" s="122">
        <v>0.33</v>
      </c>
      <c r="AD25" s="133">
        <v>0</v>
      </c>
      <c r="AE25" s="133">
        <v>1</v>
      </c>
      <c r="AF25" s="133">
        <v>0</v>
      </c>
      <c r="AG25" s="104"/>
      <c r="AH25" s="17"/>
      <c r="AI25" s="117"/>
    </row>
    <row r="26" spans="1:35">
      <c r="A26" s="13"/>
      <c r="B26" s="13"/>
      <c r="C26" s="13"/>
      <c r="D26" s="13"/>
      <c r="E26" s="13"/>
      <c r="F26" s="14"/>
      <c r="G26" s="85"/>
      <c r="H26" s="89"/>
      <c r="I26" s="89"/>
      <c r="J26" s="90"/>
      <c r="K26" s="90" t="s">
        <v>58</v>
      </c>
      <c r="L26" s="90"/>
      <c r="M26" s="91"/>
      <c r="N26" s="12">
        <v>8</v>
      </c>
      <c r="O26" s="13">
        <v>8</v>
      </c>
      <c r="P26" s="13">
        <v>8</v>
      </c>
      <c r="Q26" s="13">
        <v>8</v>
      </c>
      <c r="R26" s="13">
        <v>8</v>
      </c>
      <c r="S26" s="13">
        <v>8</v>
      </c>
      <c r="T26" s="44">
        <f t="shared" si="4"/>
        <v>48</v>
      </c>
      <c r="U26" s="16">
        <v>2E-8</v>
      </c>
      <c r="V26" s="16">
        <f t="shared" si="0"/>
        <v>5.7142857142857142E-10</v>
      </c>
      <c r="W26" s="53">
        <f t="shared" si="1"/>
        <v>1750000000</v>
      </c>
      <c r="X26" s="16">
        <f t="shared" si="3"/>
        <v>1.0913566679372915</v>
      </c>
      <c r="Y26" s="57"/>
      <c r="Z26" s="57"/>
      <c r="AA26" s="16">
        <f t="shared" si="2"/>
        <v>0</v>
      </c>
      <c r="AB26" s="15" t="s">
        <v>118</v>
      </c>
      <c r="AC26" s="122">
        <v>0.33</v>
      </c>
      <c r="AD26" s="133">
        <v>0</v>
      </c>
      <c r="AE26" s="133">
        <v>1</v>
      </c>
      <c r="AF26" s="133">
        <v>0</v>
      </c>
      <c r="AG26" s="104"/>
      <c r="AH26" s="17"/>
      <c r="AI26" s="117"/>
    </row>
    <row r="27" spans="1:35">
      <c r="A27" s="13"/>
      <c r="B27" s="13"/>
      <c r="C27" s="13"/>
      <c r="D27" s="13"/>
      <c r="E27" s="13"/>
      <c r="F27" s="14"/>
      <c r="G27" s="85"/>
      <c r="H27" s="89"/>
      <c r="I27" s="89"/>
      <c r="J27" s="90" t="s">
        <v>59</v>
      </c>
      <c r="K27" s="90"/>
      <c r="L27" s="90"/>
      <c r="M27" s="91"/>
      <c r="N27" s="12">
        <v>16</v>
      </c>
      <c r="O27" s="13">
        <v>16</v>
      </c>
      <c r="P27" s="13">
        <v>16</v>
      </c>
      <c r="Q27" s="13">
        <v>16</v>
      </c>
      <c r="R27" s="13">
        <v>16</v>
      </c>
      <c r="S27" s="13">
        <v>16</v>
      </c>
      <c r="T27" s="44">
        <f t="shared" si="4"/>
        <v>96</v>
      </c>
      <c r="U27" s="16">
        <v>6.9006000000000003E-8</v>
      </c>
      <c r="V27" s="16">
        <f t="shared" si="0"/>
        <v>1.9716000000000001E-9</v>
      </c>
      <c r="W27" s="53">
        <f t="shared" si="1"/>
        <v>507202272.26617974</v>
      </c>
      <c r="X27" s="16">
        <f t="shared" si="3"/>
        <v>1.0913566679372915</v>
      </c>
      <c r="Y27" s="57"/>
      <c r="Z27" s="57"/>
      <c r="AA27" s="16">
        <f t="shared" si="2"/>
        <v>0</v>
      </c>
      <c r="AB27" s="15" t="s">
        <v>118</v>
      </c>
      <c r="AC27" s="122">
        <v>1.33</v>
      </c>
      <c r="AD27" s="133">
        <v>0</v>
      </c>
      <c r="AE27" s="133">
        <v>0.48940515700791415</v>
      </c>
      <c r="AF27" s="133">
        <v>0.51059484299208568</v>
      </c>
      <c r="AG27" s="104"/>
      <c r="AH27" s="17"/>
      <c r="AI27" s="117"/>
    </row>
    <row r="28" spans="1:35">
      <c r="A28" s="13"/>
      <c r="B28" s="13"/>
      <c r="C28" s="13"/>
      <c r="D28" s="13"/>
      <c r="E28" s="13"/>
      <c r="F28" s="14"/>
      <c r="G28" s="85"/>
      <c r="H28" s="89"/>
      <c r="I28" s="89"/>
      <c r="J28" s="90"/>
      <c r="K28" s="90" t="s">
        <v>60</v>
      </c>
      <c r="L28" s="90"/>
      <c r="M28" s="91"/>
      <c r="N28" s="12">
        <v>8</v>
      </c>
      <c r="O28" s="13">
        <v>8</v>
      </c>
      <c r="P28" s="13">
        <v>8</v>
      </c>
      <c r="Q28" s="13">
        <v>8</v>
      </c>
      <c r="R28" s="13">
        <v>8</v>
      </c>
      <c r="S28" s="13">
        <v>8</v>
      </c>
      <c r="T28" s="44">
        <f t="shared" si="4"/>
        <v>48</v>
      </c>
      <c r="U28" s="16">
        <v>5.2000000000000002E-8</v>
      </c>
      <c r="V28" s="16">
        <f t="shared" si="0"/>
        <v>1.4857142857142858E-9</v>
      </c>
      <c r="W28" s="53">
        <f t="shared" si="1"/>
        <v>673076923.07692301</v>
      </c>
      <c r="X28" s="16">
        <f t="shared" si="3"/>
        <v>145833333.33333334</v>
      </c>
      <c r="Y28" s="57"/>
      <c r="Z28" s="57"/>
      <c r="AA28" s="16">
        <f t="shared" si="2"/>
        <v>6.8571428571428566E-9</v>
      </c>
      <c r="AB28" s="15" t="s">
        <v>118</v>
      </c>
      <c r="AC28" s="122">
        <v>1.33</v>
      </c>
      <c r="AD28" s="133">
        <v>9.6153846153846145E-2</v>
      </c>
      <c r="AE28" s="133">
        <v>0.90384615384615374</v>
      </c>
      <c r="AF28" s="133">
        <v>0</v>
      </c>
      <c r="AG28" s="104"/>
      <c r="AH28" s="17"/>
      <c r="AI28" s="117"/>
    </row>
    <row r="29" spans="1:35">
      <c r="A29" s="13"/>
      <c r="B29" s="13"/>
      <c r="C29" s="13"/>
      <c r="D29" s="13"/>
      <c r="E29" s="13"/>
      <c r="F29" s="14"/>
      <c r="G29" s="85"/>
      <c r="H29" s="86"/>
      <c r="I29" s="86"/>
      <c r="J29" s="87" t="s">
        <v>61</v>
      </c>
      <c r="K29" s="87"/>
      <c r="L29" s="87"/>
      <c r="M29" s="88"/>
      <c r="N29" s="12">
        <v>8</v>
      </c>
      <c r="O29" s="13">
        <v>8</v>
      </c>
      <c r="P29" s="13">
        <v>8</v>
      </c>
      <c r="Q29" s="13">
        <v>8</v>
      </c>
      <c r="R29" s="13">
        <v>8</v>
      </c>
      <c r="S29" s="13">
        <v>8</v>
      </c>
      <c r="T29" s="44">
        <f t="shared" si="4"/>
        <v>48</v>
      </c>
      <c r="U29" s="16">
        <v>9.1502999999999996E-8</v>
      </c>
      <c r="V29" s="16">
        <f t="shared" si="0"/>
        <v>2.6143714285714284E-9</v>
      </c>
      <c r="W29" s="53">
        <f t="shared" si="1"/>
        <v>382501120.18185198</v>
      </c>
      <c r="X29" s="16">
        <f t="shared" si="3"/>
        <v>149020842.66818213</v>
      </c>
      <c r="Y29" s="57"/>
      <c r="Z29" s="57"/>
      <c r="AA29" s="16">
        <f t="shared" si="2"/>
        <v>6.7104707106418263E-9</v>
      </c>
      <c r="AB29" s="15" t="s">
        <v>118</v>
      </c>
      <c r="AC29" s="122">
        <v>0.75</v>
      </c>
      <c r="AD29" s="133">
        <v>5.3474220078500147E-2</v>
      </c>
      <c r="AE29" s="133">
        <v>0.51336320759761711</v>
      </c>
      <c r="AF29" s="133">
        <v>0.43316257232388261</v>
      </c>
      <c r="AG29" s="105"/>
      <c r="AH29" s="17"/>
      <c r="AI29" s="117"/>
    </row>
    <row r="30" spans="1:35">
      <c r="A30" s="13"/>
      <c r="B30" s="13"/>
      <c r="C30" s="13"/>
      <c r="D30" s="13"/>
      <c r="E30" s="13"/>
      <c r="F30" s="14"/>
      <c r="G30" s="85"/>
      <c r="H30" s="86"/>
      <c r="I30" s="86" t="s">
        <v>62</v>
      </c>
      <c r="J30" s="87"/>
      <c r="K30" s="87"/>
      <c r="L30" s="87"/>
      <c r="M30" s="88"/>
      <c r="N30" s="12">
        <v>8</v>
      </c>
      <c r="O30" s="13">
        <v>8</v>
      </c>
      <c r="P30" s="13">
        <v>8</v>
      </c>
      <c r="Q30" s="13">
        <v>8</v>
      </c>
      <c r="R30" s="13">
        <v>8</v>
      </c>
      <c r="S30" s="13">
        <v>8</v>
      </c>
      <c r="T30" s="44">
        <f t="shared" si="4"/>
        <v>48</v>
      </c>
      <c r="U30" s="16">
        <v>4.7180199999999998E-7</v>
      </c>
      <c r="V30" s="16">
        <f t="shared" si="0"/>
        <v>1.3480057142857143E-8</v>
      </c>
      <c r="W30" s="53">
        <f t="shared" si="1"/>
        <v>74183661.790327296</v>
      </c>
      <c r="X30" s="16">
        <f t="shared" si="3"/>
        <v>45379536.860801779</v>
      </c>
      <c r="Y30" s="57"/>
      <c r="Z30" s="57"/>
      <c r="AA30" s="16">
        <f t="shared" si="2"/>
        <v>2.2036364167122787E-8</v>
      </c>
      <c r="AB30" s="15" t="s">
        <v>118</v>
      </c>
      <c r="AC30" s="122">
        <v>0.75</v>
      </c>
      <c r="AD30" s="133">
        <v>3.4057045551298425E-2</v>
      </c>
      <c r="AE30" s="133">
        <v>0.96594295444870171</v>
      </c>
      <c r="AF30" s="133">
        <v>0</v>
      </c>
      <c r="AG30" s="104"/>
      <c r="AH30" s="17"/>
      <c r="AI30" s="117"/>
    </row>
    <row r="31" spans="1:35">
      <c r="A31" s="13"/>
      <c r="B31" s="13"/>
      <c r="C31" s="13"/>
      <c r="D31" s="13"/>
      <c r="E31" s="13"/>
      <c r="F31" s="14"/>
      <c r="G31" s="85"/>
      <c r="H31" s="89"/>
      <c r="I31" s="89" t="s">
        <v>63</v>
      </c>
      <c r="J31" s="90"/>
      <c r="K31" s="90"/>
      <c r="L31" s="90"/>
      <c r="M31" s="91"/>
      <c r="N31" s="12">
        <v>8</v>
      </c>
      <c r="O31" s="13">
        <v>8</v>
      </c>
      <c r="P31" s="13">
        <v>8</v>
      </c>
      <c r="Q31" s="13">
        <v>8</v>
      </c>
      <c r="R31" s="13">
        <v>8</v>
      </c>
      <c r="S31" s="13">
        <v>8</v>
      </c>
      <c r="T31" s="44">
        <f t="shared" si="4"/>
        <v>48</v>
      </c>
      <c r="U31" s="16">
        <v>1.3001000000000002E-8</v>
      </c>
      <c r="V31" s="16">
        <f t="shared" si="0"/>
        <v>3.714571428571429E-10</v>
      </c>
      <c r="W31" s="53">
        <f t="shared" si="1"/>
        <v>2692100607.6455655</v>
      </c>
      <c r="X31" s="16">
        <f t="shared" si="3"/>
        <v>1.0913566679372915</v>
      </c>
      <c r="Y31" s="57"/>
      <c r="Z31" s="57"/>
      <c r="AA31" s="16">
        <f t="shared" si="2"/>
        <v>0</v>
      </c>
      <c r="AB31" s="15" t="s">
        <v>118</v>
      </c>
      <c r="AC31" s="122">
        <v>0.33</v>
      </c>
      <c r="AD31" s="133">
        <v>0</v>
      </c>
      <c r="AE31" s="133">
        <v>0.99999999999999978</v>
      </c>
      <c r="AF31" s="133">
        <v>0</v>
      </c>
      <c r="AG31" s="104"/>
      <c r="AH31" s="17"/>
      <c r="AI31" s="117"/>
    </row>
    <row r="32" spans="1:35">
      <c r="A32" s="13"/>
      <c r="B32" s="13"/>
      <c r="C32" s="13"/>
      <c r="D32" s="13"/>
      <c r="E32" s="13"/>
      <c r="F32" s="14"/>
      <c r="G32" s="85"/>
      <c r="H32" s="89"/>
      <c r="I32" s="89" t="s">
        <v>64</v>
      </c>
      <c r="J32" s="90"/>
      <c r="K32" s="90"/>
      <c r="L32" s="90"/>
      <c r="M32" s="91"/>
      <c r="N32" s="12">
        <v>8</v>
      </c>
      <c r="O32" s="13">
        <v>8</v>
      </c>
      <c r="P32" s="13">
        <v>8</v>
      </c>
      <c r="Q32" s="13">
        <v>8</v>
      </c>
      <c r="R32" s="13">
        <v>8</v>
      </c>
      <c r="S32" s="13">
        <v>8</v>
      </c>
      <c r="T32" s="44">
        <f t="shared" si="4"/>
        <v>48</v>
      </c>
      <c r="U32" s="16">
        <v>2E-12</v>
      </c>
      <c r="V32" s="16">
        <f t="shared" si="0"/>
        <v>5.7142857142857137E-14</v>
      </c>
      <c r="W32" s="53">
        <f t="shared" si="1"/>
        <v>17500000000000.002</v>
      </c>
      <c r="X32" s="16">
        <f t="shared" si="3"/>
        <v>1.0913566679372915</v>
      </c>
      <c r="Y32" s="57"/>
      <c r="Z32" s="57"/>
      <c r="AA32" s="16">
        <f t="shared" si="2"/>
        <v>0</v>
      </c>
      <c r="AB32" s="15" t="s">
        <v>118</v>
      </c>
      <c r="AC32" s="122">
        <v>0.25</v>
      </c>
      <c r="AD32" s="133">
        <v>0</v>
      </c>
      <c r="AE32" s="133">
        <v>1</v>
      </c>
      <c r="AF32" s="133">
        <v>0</v>
      </c>
      <c r="AG32" s="104"/>
      <c r="AH32" s="17"/>
    </row>
    <row r="33" spans="1:35">
      <c r="A33" s="13"/>
      <c r="B33" s="13"/>
      <c r="C33" s="13"/>
      <c r="D33" s="13"/>
      <c r="E33" s="13"/>
      <c r="F33" s="14"/>
      <c r="G33" s="85"/>
      <c r="H33" s="89"/>
      <c r="I33" s="89"/>
      <c r="J33" s="90" t="s">
        <v>65</v>
      </c>
      <c r="K33" s="90"/>
      <c r="L33" s="90"/>
      <c r="M33" s="91"/>
      <c r="N33" s="12">
        <v>8</v>
      </c>
      <c r="O33" s="13">
        <v>8</v>
      </c>
      <c r="P33" s="13">
        <v>8</v>
      </c>
      <c r="Q33" s="13">
        <v>8</v>
      </c>
      <c r="R33" s="13">
        <v>8</v>
      </c>
      <c r="S33" s="13">
        <v>8</v>
      </c>
      <c r="T33" s="44">
        <f t="shared" si="4"/>
        <v>48</v>
      </c>
      <c r="U33" s="16">
        <v>4.1999999999999999E-8</v>
      </c>
      <c r="V33" s="16">
        <f t="shared" si="0"/>
        <v>1.2E-9</v>
      </c>
      <c r="W33" s="53">
        <f t="shared" si="1"/>
        <v>833333333.33333337</v>
      </c>
      <c r="X33" s="16">
        <f t="shared" si="3"/>
        <v>1.0913566679372915</v>
      </c>
      <c r="Y33" s="57"/>
      <c r="Z33" s="57"/>
      <c r="AA33" s="16">
        <f t="shared" si="2"/>
        <v>0</v>
      </c>
      <c r="AB33" s="15" t="s">
        <v>118</v>
      </c>
      <c r="AC33" s="122">
        <v>0.3</v>
      </c>
      <c r="AD33" s="133">
        <v>0</v>
      </c>
      <c r="AE33" s="133">
        <v>0</v>
      </c>
      <c r="AF33" s="133">
        <v>1</v>
      </c>
      <c r="AG33" s="104"/>
      <c r="AH33" s="17"/>
    </row>
    <row r="34" spans="1:35">
      <c r="A34" s="13"/>
      <c r="B34" s="13"/>
      <c r="C34" s="13"/>
      <c r="D34" s="13"/>
      <c r="E34" s="13"/>
      <c r="F34" s="14"/>
      <c r="G34" s="85"/>
      <c r="H34" s="89" t="s">
        <v>67</v>
      </c>
      <c r="I34" s="89"/>
      <c r="J34" s="90"/>
      <c r="K34" s="90"/>
      <c r="L34" s="90"/>
      <c r="M34" s="91"/>
      <c r="N34" s="12">
        <v>8</v>
      </c>
      <c r="O34" s="13">
        <v>8</v>
      </c>
      <c r="P34" s="13">
        <v>8</v>
      </c>
      <c r="Q34" s="13">
        <v>8</v>
      </c>
      <c r="R34" s="13">
        <v>8</v>
      </c>
      <c r="S34" s="13">
        <v>8</v>
      </c>
      <c r="T34" s="44">
        <f t="shared" si="4"/>
        <v>48</v>
      </c>
      <c r="U34" s="16">
        <v>2.4001999999999999E-8</v>
      </c>
      <c r="V34" s="16">
        <f t="shared" si="0"/>
        <v>6.8577142857142854E-10</v>
      </c>
      <c r="W34" s="53">
        <f t="shared" si="1"/>
        <v>1458211815.6820266</v>
      </c>
      <c r="X34" s="16">
        <f t="shared" si="3"/>
        <v>364583333333.33325</v>
      </c>
      <c r="Y34" s="57"/>
      <c r="Z34" s="57"/>
      <c r="AA34" s="16">
        <f t="shared" si="2"/>
        <v>2.7428571428571434E-12</v>
      </c>
      <c r="AB34" s="15" t="s">
        <v>118</v>
      </c>
      <c r="AC34" s="122">
        <v>0.33</v>
      </c>
      <c r="AD34" s="133">
        <v>8.3326389467544378E-5</v>
      </c>
      <c r="AE34" s="133">
        <v>0.99991667361053249</v>
      </c>
      <c r="AF34" s="133">
        <v>0</v>
      </c>
      <c r="AG34" s="104"/>
      <c r="AH34" s="17"/>
      <c r="AI34" s="111">
        <f>SUM(AA34:AA37)</f>
        <v>2.756571428571429E-9</v>
      </c>
    </row>
    <row r="35" spans="1:35">
      <c r="A35" s="13"/>
      <c r="B35" s="13"/>
      <c r="C35" s="13"/>
      <c r="D35" s="13"/>
      <c r="E35" s="13"/>
      <c r="F35" s="14"/>
      <c r="G35" s="85"/>
      <c r="H35" s="89"/>
      <c r="I35" s="89" t="s">
        <v>68</v>
      </c>
      <c r="J35" s="90"/>
      <c r="K35" s="90"/>
      <c r="L35" s="90"/>
      <c r="M35" s="91"/>
      <c r="N35" s="12">
        <v>8</v>
      </c>
      <c r="O35" s="13">
        <v>8</v>
      </c>
      <c r="P35" s="13">
        <v>8</v>
      </c>
      <c r="Q35" s="13">
        <v>8</v>
      </c>
      <c r="R35" s="13">
        <v>8</v>
      </c>
      <c r="S35" s="13">
        <v>8</v>
      </c>
      <c r="T35" s="44">
        <f t="shared" si="4"/>
        <v>48</v>
      </c>
      <c r="U35" s="38">
        <v>6.8006000000000007E-8</v>
      </c>
      <c r="V35" s="16">
        <f t="shared" si="0"/>
        <v>1.9430285714285716E-9</v>
      </c>
      <c r="W35" s="53">
        <f t="shared" si="1"/>
        <v>514660471.1348998</v>
      </c>
      <c r="X35" s="16">
        <f t="shared" si="3"/>
        <v>726985709.53805244</v>
      </c>
      <c r="Y35" s="57"/>
      <c r="Z35" s="57"/>
      <c r="AA35" s="16">
        <f t="shared" si="2"/>
        <v>1.3755428571428573E-9</v>
      </c>
      <c r="AB35" s="15" t="s">
        <v>118</v>
      </c>
      <c r="AC35" s="122">
        <v>0.25</v>
      </c>
      <c r="AD35" s="133">
        <v>1.4748698644237272E-2</v>
      </c>
      <c r="AE35" s="133">
        <v>0.79407699320648173</v>
      </c>
      <c r="AF35" s="133">
        <v>0.19117430814928094</v>
      </c>
      <c r="AG35" s="104"/>
      <c r="AH35" s="17"/>
      <c r="AI35" s="111"/>
    </row>
    <row r="36" spans="1:35">
      <c r="A36" s="13"/>
      <c r="B36" s="13"/>
      <c r="C36" s="13"/>
      <c r="D36" s="13"/>
      <c r="E36" s="13"/>
      <c r="F36" s="14"/>
      <c r="G36" s="85"/>
      <c r="H36" s="89" t="s">
        <v>69</v>
      </c>
      <c r="I36" s="89"/>
      <c r="J36" s="90"/>
      <c r="K36" s="90"/>
      <c r="L36" s="90"/>
      <c r="M36" s="91"/>
      <c r="N36" s="12">
        <v>8</v>
      </c>
      <c r="O36" s="13">
        <v>8</v>
      </c>
      <c r="P36" s="13">
        <v>8</v>
      </c>
      <c r="Q36" s="13">
        <v>8</v>
      </c>
      <c r="R36" s="13">
        <v>8</v>
      </c>
      <c r="S36" s="13">
        <v>8</v>
      </c>
      <c r="T36" s="44">
        <f t="shared" si="4"/>
        <v>48</v>
      </c>
      <c r="U36" s="16">
        <v>2.4001999999999999E-8</v>
      </c>
      <c r="V36" s="16">
        <f t="shared" si="0"/>
        <v>6.8577142857142854E-10</v>
      </c>
      <c r="W36" s="53">
        <f t="shared" si="1"/>
        <v>1458211815.6820266</v>
      </c>
      <c r="X36" s="16">
        <f t="shared" si="3"/>
        <v>364583333333.33325</v>
      </c>
      <c r="Y36" s="57"/>
      <c r="Z36" s="57"/>
      <c r="AA36" s="16">
        <f t="shared" si="2"/>
        <v>2.7428571428571434E-12</v>
      </c>
      <c r="AB36" s="15" t="s">
        <v>118</v>
      </c>
      <c r="AC36" s="122">
        <v>0.33</v>
      </c>
      <c r="AD36" s="133">
        <v>8.3326389467544378E-5</v>
      </c>
      <c r="AE36" s="133">
        <v>0.99991667361053249</v>
      </c>
      <c r="AF36" s="133">
        <v>0</v>
      </c>
      <c r="AG36" s="104"/>
      <c r="AH36" s="17"/>
    </row>
    <row r="37" spans="1:35">
      <c r="A37" s="13"/>
      <c r="B37" s="13"/>
      <c r="C37" s="13"/>
      <c r="D37" s="13"/>
      <c r="E37" s="13"/>
      <c r="F37" s="14"/>
      <c r="G37" s="85"/>
      <c r="H37" s="89"/>
      <c r="I37" s="89" t="s">
        <v>68</v>
      </c>
      <c r="J37" s="90"/>
      <c r="K37" s="90"/>
      <c r="L37" s="90"/>
      <c r="M37" s="91"/>
      <c r="N37" s="12">
        <v>8</v>
      </c>
      <c r="O37" s="13">
        <v>8</v>
      </c>
      <c r="P37" s="13">
        <v>8</v>
      </c>
      <c r="Q37" s="13">
        <v>8</v>
      </c>
      <c r="R37" s="13">
        <v>8</v>
      </c>
      <c r="S37" s="13">
        <v>8</v>
      </c>
      <c r="T37" s="44">
        <f t="shared" si="4"/>
        <v>48</v>
      </c>
      <c r="U37" s="16">
        <v>6.8006000000000007E-8</v>
      </c>
      <c r="V37" s="16">
        <f t="shared" si="0"/>
        <v>1.9430285714285716E-9</v>
      </c>
      <c r="W37" s="53">
        <f t="shared" si="1"/>
        <v>514660471.1348998</v>
      </c>
      <c r="X37" s="16">
        <f t="shared" si="3"/>
        <v>726985709.53805244</v>
      </c>
      <c r="Y37" s="57"/>
      <c r="Z37" s="57"/>
      <c r="AA37" s="16">
        <f t="shared" si="2"/>
        <v>1.3755428571428573E-9</v>
      </c>
      <c r="AB37" s="15" t="s">
        <v>118</v>
      </c>
      <c r="AC37" s="122">
        <v>0.25</v>
      </c>
      <c r="AD37" s="133">
        <v>1.4748698644237272E-2</v>
      </c>
      <c r="AE37" s="133">
        <v>0.79407699320648173</v>
      </c>
      <c r="AF37" s="133">
        <v>0.19117430814928094</v>
      </c>
      <c r="AG37" s="104"/>
      <c r="AH37" s="17"/>
    </row>
    <row r="38" spans="1:35">
      <c r="A38" s="13"/>
      <c r="B38" s="13"/>
      <c r="C38" s="13"/>
      <c r="D38" s="13"/>
      <c r="E38" s="13"/>
      <c r="F38" s="14"/>
      <c r="G38" s="85"/>
      <c r="H38" s="89" t="s">
        <v>70</v>
      </c>
      <c r="I38" s="89"/>
      <c r="J38" s="90"/>
      <c r="K38" s="90"/>
      <c r="L38" s="90"/>
      <c r="M38" s="91"/>
      <c r="N38" s="12">
        <v>8</v>
      </c>
      <c r="O38" s="13">
        <v>8</v>
      </c>
      <c r="P38" s="13">
        <v>8</v>
      </c>
      <c r="Q38" s="13">
        <v>8</v>
      </c>
      <c r="R38" s="13">
        <v>8</v>
      </c>
      <c r="S38" s="13">
        <v>8</v>
      </c>
      <c r="T38" s="44">
        <f t="shared" si="4"/>
        <v>48</v>
      </c>
      <c r="U38" s="16">
        <v>1.5251200000000001E-7</v>
      </c>
      <c r="V38" s="16">
        <f t="shared" si="0"/>
        <v>4.3574857142857143E-9</v>
      </c>
      <c r="W38" s="53">
        <f t="shared" si="1"/>
        <v>229490138.48090643</v>
      </c>
      <c r="X38" s="16">
        <f t="shared" si="3"/>
        <v>77558548.540909946</v>
      </c>
      <c r="Y38" s="57"/>
      <c r="Z38" s="57"/>
      <c r="AA38" s="16">
        <f t="shared" si="2"/>
        <v>1.2893485229065731E-8</v>
      </c>
      <c r="AB38" s="15" t="s">
        <v>118</v>
      </c>
      <c r="AC38" s="122">
        <v>3</v>
      </c>
      <c r="AD38" s="133">
        <v>6.1644327306662833E-2</v>
      </c>
      <c r="AE38" s="133">
        <v>0.46148639640655925</v>
      </c>
      <c r="AF38" s="133">
        <v>0.47686927628677783</v>
      </c>
      <c r="AG38" s="104"/>
      <c r="AH38" s="17"/>
      <c r="AI38" s="111">
        <f>SUM(AA38:AA43)</f>
        <v>1.2893485229065731E-8</v>
      </c>
    </row>
    <row r="39" spans="1:35">
      <c r="A39" s="13"/>
      <c r="B39" s="13"/>
      <c r="C39" s="13"/>
      <c r="D39" s="13"/>
      <c r="E39" s="13"/>
      <c r="F39" s="14"/>
      <c r="G39" s="85"/>
      <c r="H39" s="89"/>
      <c r="I39" s="89" t="s">
        <v>71</v>
      </c>
      <c r="J39" s="90"/>
      <c r="K39" s="90"/>
      <c r="L39" s="90"/>
      <c r="M39" s="91"/>
      <c r="N39" s="12">
        <v>16</v>
      </c>
      <c r="O39" s="13">
        <v>16</v>
      </c>
      <c r="P39" s="13">
        <v>16</v>
      </c>
      <c r="Q39" s="13">
        <v>16</v>
      </c>
      <c r="R39" s="13">
        <v>16</v>
      </c>
      <c r="S39" s="13">
        <v>16</v>
      </c>
      <c r="T39" s="44">
        <f t="shared" si="4"/>
        <v>96</v>
      </c>
      <c r="U39" s="16">
        <v>1.03E-7</v>
      </c>
      <c r="V39" s="16">
        <f t="shared" si="0"/>
        <v>2.9428571428571426E-9</v>
      </c>
      <c r="W39" s="53">
        <f t="shared" si="1"/>
        <v>339805825.24271846</v>
      </c>
      <c r="X39" s="16">
        <f t="shared" si="3"/>
        <v>1.0913566679372915</v>
      </c>
      <c r="Y39" s="57"/>
      <c r="Z39" s="57"/>
      <c r="AA39" s="16">
        <f t="shared" si="2"/>
        <v>0</v>
      </c>
      <c r="AB39" s="15" t="s">
        <v>118</v>
      </c>
      <c r="AC39" s="122">
        <v>0.17</v>
      </c>
      <c r="AD39" s="133">
        <v>0</v>
      </c>
      <c r="AE39" s="133">
        <v>0</v>
      </c>
      <c r="AF39" s="133">
        <v>1</v>
      </c>
      <c r="AG39" s="104"/>
      <c r="AH39" s="17"/>
      <c r="AI39" s="111"/>
    </row>
    <row r="40" spans="1:35">
      <c r="A40" s="13"/>
      <c r="B40" s="13"/>
      <c r="C40" s="13"/>
      <c r="D40" s="13"/>
      <c r="E40" s="13"/>
      <c r="F40" s="14"/>
      <c r="G40" s="85"/>
      <c r="H40" s="89"/>
      <c r="I40" s="89" t="s">
        <v>72</v>
      </c>
      <c r="J40" s="90"/>
      <c r="K40" s="90"/>
      <c r="L40" s="90"/>
      <c r="M40" s="91"/>
      <c r="N40" s="12">
        <v>16</v>
      </c>
      <c r="O40" s="13">
        <v>16</v>
      </c>
      <c r="P40" s="13">
        <v>16</v>
      </c>
      <c r="Q40" s="13">
        <v>16</v>
      </c>
      <c r="R40" s="13">
        <v>16</v>
      </c>
      <c r="S40" s="13">
        <v>16</v>
      </c>
      <c r="T40" s="44">
        <f t="shared" si="4"/>
        <v>96</v>
      </c>
      <c r="U40" s="16">
        <v>1.03E-7</v>
      </c>
      <c r="V40" s="16">
        <f t="shared" si="0"/>
        <v>2.9428571428571426E-9</v>
      </c>
      <c r="W40" s="53">
        <f t="shared" si="1"/>
        <v>339805825.24271846</v>
      </c>
      <c r="X40" s="16">
        <f t="shared" si="3"/>
        <v>1.0913566679372915</v>
      </c>
      <c r="Y40" s="57"/>
      <c r="Z40" s="57"/>
      <c r="AA40" s="16">
        <f t="shared" si="2"/>
        <v>0</v>
      </c>
      <c r="AB40" s="15" t="s">
        <v>118</v>
      </c>
      <c r="AC40" s="122">
        <v>0.17</v>
      </c>
      <c r="AD40" s="133">
        <v>0</v>
      </c>
      <c r="AE40" s="133">
        <v>0</v>
      </c>
      <c r="AF40" s="133">
        <v>1</v>
      </c>
      <c r="AG40" s="15"/>
      <c r="AH40" s="17"/>
    </row>
    <row r="41" spans="1:35">
      <c r="A41" s="13"/>
      <c r="B41" s="13"/>
      <c r="C41" s="13"/>
      <c r="D41" s="13"/>
      <c r="E41" s="13"/>
      <c r="F41" s="14"/>
      <c r="G41" s="85"/>
      <c r="H41" s="86"/>
      <c r="I41" s="86" t="s">
        <v>73</v>
      </c>
      <c r="J41" s="87"/>
      <c r="K41" s="87"/>
      <c r="L41" s="87"/>
      <c r="M41" s="88"/>
      <c r="N41" s="12">
        <v>24</v>
      </c>
      <c r="O41" s="13">
        <v>24</v>
      </c>
      <c r="P41" s="13">
        <v>24</v>
      </c>
      <c r="Q41" s="13">
        <v>24</v>
      </c>
      <c r="R41" s="13">
        <v>24</v>
      </c>
      <c r="S41" s="13">
        <v>24</v>
      </c>
      <c r="T41" s="44">
        <f t="shared" si="4"/>
        <v>144</v>
      </c>
      <c r="U41" s="16">
        <v>1.01E-7</v>
      </c>
      <c r="V41" s="16">
        <f t="shared" ref="V41:V72" si="5">U41/$V$93</f>
        <v>2.8857142857142857E-9</v>
      </c>
      <c r="W41" s="53">
        <f t="shared" ref="W41:W72" si="6">1/V41</f>
        <v>346534653.46534652</v>
      </c>
      <c r="X41" s="16">
        <f t="shared" si="3"/>
        <v>1.0913566679372915</v>
      </c>
      <c r="Y41" s="57"/>
      <c r="Z41" s="57"/>
      <c r="AA41" s="16">
        <f t="shared" ref="AA41:AA76" si="7">V41*AD41*T41</f>
        <v>0</v>
      </c>
      <c r="AB41" s="15" t="s">
        <v>118</v>
      </c>
      <c r="AC41" s="122">
        <v>0.17</v>
      </c>
      <c r="AD41" s="133">
        <v>0</v>
      </c>
      <c r="AE41" s="133">
        <v>0</v>
      </c>
      <c r="AF41" s="133">
        <v>0.99999999999999989</v>
      </c>
      <c r="AG41" s="15"/>
      <c r="AH41" s="17"/>
    </row>
    <row r="42" spans="1:35">
      <c r="A42" s="13"/>
      <c r="B42" s="13"/>
      <c r="C42" s="13"/>
      <c r="D42" s="13"/>
      <c r="E42" s="13"/>
      <c r="F42" s="14"/>
      <c r="G42" s="85"/>
      <c r="H42" s="89"/>
      <c r="I42" s="89" t="s">
        <v>74</v>
      </c>
      <c r="J42" s="90"/>
      <c r="K42" s="90"/>
      <c r="L42" s="90"/>
      <c r="M42" s="91"/>
      <c r="N42" s="12">
        <v>8</v>
      </c>
      <c r="O42" s="13">
        <v>8</v>
      </c>
      <c r="P42" s="13">
        <v>8</v>
      </c>
      <c r="Q42" s="13">
        <v>8</v>
      </c>
      <c r="R42" s="13">
        <v>8</v>
      </c>
      <c r="S42" s="13">
        <v>8</v>
      </c>
      <c r="T42" s="44">
        <f t="shared" si="4"/>
        <v>48</v>
      </c>
      <c r="U42" s="16">
        <v>1.01E-7</v>
      </c>
      <c r="V42" s="16">
        <f t="shared" si="5"/>
        <v>2.8857142857142857E-9</v>
      </c>
      <c r="W42" s="53">
        <f t="shared" si="6"/>
        <v>346534653.46534652</v>
      </c>
      <c r="X42" s="16">
        <f t="shared" si="3"/>
        <v>1.0913566679372915</v>
      </c>
      <c r="Y42" s="57"/>
      <c r="Z42" s="57"/>
      <c r="AA42" s="16">
        <f t="shared" si="7"/>
        <v>0</v>
      </c>
      <c r="AB42" s="15" t="s">
        <v>118</v>
      </c>
      <c r="AC42" s="122">
        <v>0.17</v>
      </c>
      <c r="AD42" s="133">
        <v>0</v>
      </c>
      <c r="AE42" s="133">
        <v>0</v>
      </c>
      <c r="AF42" s="133">
        <v>0.99999999999999989</v>
      </c>
      <c r="AG42" s="15"/>
      <c r="AH42" s="17"/>
    </row>
    <row r="43" spans="1:35">
      <c r="A43" s="13"/>
      <c r="B43" s="13"/>
      <c r="C43" s="13"/>
      <c r="D43" s="13"/>
      <c r="E43" s="13"/>
      <c r="F43" s="14"/>
      <c r="G43" s="85"/>
      <c r="H43" s="89"/>
      <c r="I43" s="89" t="s">
        <v>75</v>
      </c>
      <c r="J43" s="90"/>
      <c r="K43" s="90"/>
      <c r="L43" s="90"/>
      <c r="M43" s="91"/>
      <c r="N43" s="12">
        <v>24</v>
      </c>
      <c r="O43" s="13">
        <v>24</v>
      </c>
      <c r="P43" s="13">
        <v>24</v>
      </c>
      <c r="Q43" s="13">
        <v>24</v>
      </c>
      <c r="R43" s="13">
        <v>24</v>
      </c>
      <c r="S43" s="13">
        <v>24</v>
      </c>
      <c r="T43" s="44">
        <f t="shared" si="4"/>
        <v>144</v>
      </c>
      <c r="U43" s="16">
        <v>1.01E-7</v>
      </c>
      <c r="V43" s="16">
        <f t="shared" si="5"/>
        <v>2.8857142857142857E-9</v>
      </c>
      <c r="W43" s="53">
        <f t="shared" si="6"/>
        <v>346534653.46534652</v>
      </c>
      <c r="X43" s="16">
        <f t="shared" si="3"/>
        <v>1.0913566679372915</v>
      </c>
      <c r="Y43" s="57"/>
      <c r="Z43" s="57"/>
      <c r="AA43" s="16">
        <f t="shared" si="7"/>
        <v>0</v>
      </c>
      <c r="AB43" s="15" t="s">
        <v>118</v>
      </c>
      <c r="AC43" s="122">
        <v>0.17</v>
      </c>
      <c r="AD43" s="133">
        <v>0</v>
      </c>
      <c r="AE43" s="133">
        <v>0</v>
      </c>
      <c r="AF43" s="133">
        <v>0.99999999999999989</v>
      </c>
      <c r="AG43" s="15"/>
      <c r="AH43" s="17"/>
    </row>
    <row r="44" spans="1:35">
      <c r="A44" s="13"/>
      <c r="B44" s="13"/>
      <c r="C44" s="13"/>
      <c r="D44" s="13"/>
      <c r="E44" s="13"/>
      <c r="F44" s="14"/>
      <c r="G44" s="85"/>
      <c r="H44" s="89" t="s">
        <v>76</v>
      </c>
      <c r="I44" s="89"/>
      <c r="J44" s="90"/>
      <c r="K44" s="90"/>
      <c r="L44" s="90"/>
      <c r="M44" s="91"/>
      <c r="N44" s="12">
        <v>8</v>
      </c>
      <c r="O44" s="13">
        <v>8</v>
      </c>
      <c r="P44" s="13">
        <v>8</v>
      </c>
      <c r="Q44" s="13">
        <v>8</v>
      </c>
      <c r="R44" s="13">
        <v>8</v>
      </c>
      <c r="S44" s="13">
        <v>8</v>
      </c>
      <c r="T44" s="44">
        <f t="shared" si="4"/>
        <v>48</v>
      </c>
      <c r="U44" s="38">
        <v>9.9999999999999998E-13</v>
      </c>
      <c r="V44" s="16">
        <f t="shared" si="5"/>
        <v>2.8571428571428569E-14</v>
      </c>
      <c r="W44" s="53">
        <f t="shared" si="6"/>
        <v>35000000000000.004</v>
      </c>
      <c r="X44" s="16">
        <f t="shared" si="3"/>
        <v>729166666666.66675</v>
      </c>
      <c r="Y44" s="57"/>
      <c r="Z44" s="57"/>
      <c r="AA44" s="16">
        <f t="shared" si="7"/>
        <v>1.3714285714285713E-12</v>
      </c>
      <c r="AB44" s="15" t="s">
        <v>118</v>
      </c>
      <c r="AC44" s="122">
        <v>1</v>
      </c>
      <c r="AD44" s="133">
        <v>1</v>
      </c>
      <c r="AE44" s="133">
        <v>0</v>
      </c>
      <c r="AF44" s="133">
        <v>0</v>
      </c>
      <c r="AG44" s="15"/>
      <c r="AH44" s="17"/>
      <c r="AI44" s="111">
        <f>SUM(AA44:AA60)</f>
        <v>3.4113185606710978E-8</v>
      </c>
    </row>
    <row r="45" spans="1:35">
      <c r="A45" s="13"/>
      <c r="B45" s="13"/>
      <c r="C45" s="13"/>
      <c r="D45" s="13"/>
      <c r="E45" s="13"/>
      <c r="F45" s="14"/>
      <c r="G45" s="85"/>
      <c r="H45" s="89"/>
      <c r="I45" s="89" t="s">
        <v>77</v>
      </c>
      <c r="J45" s="90"/>
      <c r="K45" s="90"/>
      <c r="L45" s="90"/>
      <c r="M45" s="91"/>
      <c r="N45" s="12">
        <v>8</v>
      </c>
      <c r="O45" s="13">
        <v>8</v>
      </c>
      <c r="P45" s="13">
        <v>8</v>
      </c>
      <c r="Q45" s="13">
        <v>8</v>
      </c>
      <c r="R45" s="13">
        <v>8</v>
      </c>
      <c r="S45" s="13">
        <v>8</v>
      </c>
      <c r="T45" s="44">
        <f t="shared" si="4"/>
        <v>48</v>
      </c>
      <c r="U45" s="16">
        <v>9.9999999999999995E-8</v>
      </c>
      <c r="V45" s="16">
        <f t="shared" si="5"/>
        <v>2.8571428571428572E-9</v>
      </c>
      <c r="W45" s="53">
        <f t="shared" si="6"/>
        <v>350000000</v>
      </c>
      <c r="X45" s="16">
        <f t="shared" si="3"/>
        <v>1.0913566679372915</v>
      </c>
      <c r="Y45" s="57"/>
      <c r="Z45" s="57"/>
      <c r="AA45" s="16">
        <f t="shared" si="7"/>
        <v>0</v>
      </c>
      <c r="AB45" s="15" t="s">
        <v>118</v>
      </c>
      <c r="AC45" s="122">
        <v>1.5</v>
      </c>
      <c r="AD45" s="133">
        <v>0</v>
      </c>
      <c r="AE45" s="133">
        <v>0</v>
      </c>
      <c r="AF45" s="133">
        <v>1</v>
      </c>
      <c r="AG45" s="15"/>
      <c r="AH45" s="17"/>
      <c r="AI45" s="111"/>
    </row>
    <row r="46" spans="1:35">
      <c r="A46" s="13"/>
      <c r="B46" s="13"/>
      <c r="C46" s="13"/>
      <c r="D46" s="13"/>
      <c r="E46" s="13"/>
      <c r="F46" s="14"/>
      <c r="G46" s="85"/>
      <c r="H46" s="89"/>
      <c r="I46" s="89" t="s">
        <v>78</v>
      </c>
      <c r="J46" s="90"/>
      <c r="K46" s="90"/>
      <c r="L46" s="90"/>
      <c r="M46" s="91"/>
      <c r="N46" s="12">
        <v>8</v>
      </c>
      <c r="O46" s="13">
        <v>8</v>
      </c>
      <c r="P46" s="13">
        <v>8</v>
      </c>
      <c r="Q46" s="13">
        <v>8</v>
      </c>
      <c r="R46" s="13">
        <v>8</v>
      </c>
      <c r="S46" s="13">
        <v>8</v>
      </c>
      <c r="T46" s="44">
        <f t="shared" si="4"/>
        <v>48</v>
      </c>
      <c r="U46" s="16">
        <v>9.9999999999999995E-8</v>
      </c>
      <c r="V46" s="16">
        <f t="shared" si="5"/>
        <v>2.8571428571428572E-9</v>
      </c>
      <c r="W46" s="53">
        <f t="shared" si="6"/>
        <v>350000000</v>
      </c>
      <c r="X46" s="16">
        <f t="shared" si="3"/>
        <v>1.0913566679372915</v>
      </c>
      <c r="Y46" s="57"/>
      <c r="Z46" s="57"/>
      <c r="AA46" s="16">
        <f t="shared" si="7"/>
        <v>0</v>
      </c>
      <c r="AB46" s="15" t="s">
        <v>118</v>
      </c>
      <c r="AC46" s="122">
        <v>1.5</v>
      </c>
      <c r="AD46" s="133">
        <v>0</v>
      </c>
      <c r="AE46" s="133">
        <v>0</v>
      </c>
      <c r="AF46" s="133">
        <v>1</v>
      </c>
      <c r="AG46" s="15"/>
      <c r="AH46" s="17"/>
    </row>
    <row r="47" spans="1:35">
      <c r="A47" s="13"/>
      <c r="B47" s="13"/>
      <c r="C47" s="13"/>
      <c r="D47" s="13"/>
      <c r="E47" s="13"/>
      <c r="F47" s="14"/>
      <c r="G47" s="85"/>
      <c r="H47" s="89"/>
      <c r="I47" s="89" t="s">
        <v>79</v>
      </c>
      <c r="J47" s="90"/>
      <c r="K47" s="90"/>
      <c r="L47" s="90"/>
      <c r="M47" s="91"/>
      <c r="N47" s="12">
        <v>8</v>
      </c>
      <c r="O47" s="13">
        <v>8</v>
      </c>
      <c r="P47" s="13">
        <v>8</v>
      </c>
      <c r="Q47" s="13">
        <v>8</v>
      </c>
      <c r="R47" s="13">
        <v>8</v>
      </c>
      <c r="S47" s="13">
        <v>8</v>
      </c>
      <c r="T47" s="44">
        <f t="shared" si="4"/>
        <v>48</v>
      </c>
      <c r="U47" s="16">
        <v>2E-12</v>
      </c>
      <c r="V47" s="16">
        <f t="shared" si="5"/>
        <v>5.7142857142857137E-14</v>
      </c>
      <c r="W47" s="53">
        <f t="shared" si="6"/>
        <v>17500000000000.002</v>
      </c>
      <c r="X47" s="16">
        <f t="shared" si="3"/>
        <v>364583333333.33337</v>
      </c>
      <c r="Y47" s="57"/>
      <c r="Z47" s="57"/>
      <c r="AA47" s="16">
        <f t="shared" si="7"/>
        <v>2.7428571428571426E-12</v>
      </c>
      <c r="AB47" s="15" t="s">
        <v>118</v>
      </c>
      <c r="AC47" s="122">
        <v>3</v>
      </c>
      <c r="AD47" s="133">
        <v>1</v>
      </c>
      <c r="AE47" s="133">
        <v>0</v>
      </c>
      <c r="AF47" s="133">
        <v>0</v>
      </c>
      <c r="AG47" s="15"/>
      <c r="AH47" s="17"/>
    </row>
    <row r="48" spans="1:35">
      <c r="A48" s="13"/>
      <c r="B48" s="13"/>
      <c r="C48" s="13"/>
      <c r="D48" s="13"/>
      <c r="E48" s="13"/>
      <c r="F48" s="14"/>
      <c r="G48" s="85"/>
      <c r="H48" s="89"/>
      <c r="I48" s="89" t="s">
        <v>80</v>
      </c>
      <c r="J48" s="90"/>
      <c r="K48" s="90"/>
      <c r="L48" s="90"/>
      <c r="M48" s="91"/>
      <c r="N48" s="12">
        <v>8</v>
      </c>
      <c r="O48" s="13">
        <v>8</v>
      </c>
      <c r="P48" s="13">
        <v>8</v>
      </c>
      <c r="Q48" s="13">
        <v>8</v>
      </c>
      <c r="R48" s="13">
        <v>8</v>
      </c>
      <c r="S48" s="13">
        <v>8</v>
      </c>
      <c r="T48" s="44">
        <f t="shared" si="4"/>
        <v>48</v>
      </c>
      <c r="U48" s="38">
        <v>2E-12</v>
      </c>
      <c r="V48" s="16">
        <f t="shared" si="5"/>
        <v>5.7142857142857137E-14</v>
      </c>
      <c r="W48" s="53">
        <f t="shared" si="6"/>
        <v>17500000000000.002</v>
      </c>
      <c r="X48" s="16">
        <f t="shared" si="3"/>
        <v>364583333333.33337</v>
      </c>
      <c r="Y48" s="57"/>
      <c r="Z48" s="57"/>
      <c r="AA48" s="16">
        <f t="shared" si="7"/>
        <v>2.7428571428571426E-12</v>
      </c>
      <c r="AB48" s="15" t="s">
        <v>118</v>
      </c>
      <c r="AC48" s="122">
        <v>1.5</v>
      </c>
      <c r="AD48" s="133">
        <v>1</v>
      </c>
      <c r="AE48" s="133">
        <v>0</v>
      </c>
      <c r="AF48" s="133">
        <v>0</v>
      </c>
      <c r="AG48" s="15"/>
      <c r="AH48" s="17"/>
    </row>
    <row r="49" spans="1:35">
      <c r="A49" s="13"/>
      <c r="B49" s="13"/>
      <c r="C49" s="13"/>
      <c r="D49" s="13"/>
      <c r="E49" s="13"/>
      <c r="F49" s="14"/>
      <c r="G49" s="85"/>
      <c r="H49" s="89"/>
      <c r="I49" s="89"/>
      <c r="J49" s="90" t="s">
        <v>81</v>
      </c>
      <c r="K49" s="90"/>
      <c r="L49" s="90"/>
      <c r="M49" s="91"/>
      <c r="N49" s="12">
        <v>8</v>
      </c>
      <c r="O49" s="13">
        <v>8</v>
      </c>
      <c r="P49" s="13">
        <v>8</v>
      </c>
      <c r="Q49" s="13">
        <v>8</v>
      </c>
      <c r="R49" s="13">
        <v>8</v>
      </c>
      <c r="S49" s="13">
        <v>8</v>
      </c>
      <c r="T49" s="44">
        <f t="shared" si="4"/>
        <v>48</v>
      </c>
      <c r="U49" s="16">
        <v>2.3000000000000001E-8</v>
      </c>
      <c r="V49" s="16">
        <f t="shared" si="5"/>
        <v>6.5714285714285715E-10</v>
      </c>
      <c r="W49" s="53">
        <f t="shared" si="6"/>
        <v>1521739130.4347825</v>
      </c>
      <c r="X49" s="16">
        <f t="shared" si="3"/>
        <v>1.0913566679372915</v>
      </c>
      <c r="Y49" s="57"/>
      <c r="Z49" s="57"/>
      <c r="AA49" s="16">
        <f t="shared" si="7"/>
        <v>0</v>
      </c>
      <c r="AB49" s="15" t="s">
        <v>118</v>
      </c>
      <c r="AC49" s="122">
        <v>1.25</v>
      </c>
      <c r="AD49" s="133">
        <v>0</v>
      </c>
      <c r="AE49" s="133">
        <v>0</v>
      </c>
      <c r="AF49" s="133">
        <v>1</v>
      </c>
      <c r="AG49" s="15"/>
      <c r="AH49" s="17"/>
    </row>
    <row r="50" spans="1:35">
      <c r="A50" s="13"/>
      <c r="B50" s="13"/>
      <c r="C50" s="13"/>
      <c r="D50" s="13"/>
      <c r="E50" s="13"/>
      <c r="F50" s="14"/>
      <c r="G50" s="85"/>
      <c r="H50" s="89"/>
      <c r="I50" s="89" t="s">
        <v>82</v>
      </c>
      <c r="J50" s="90"/>
      <c r="K50" s="90"/>
      <c r="L50" s="90"/>
      <c r="M50" s="91"/>
      <c r="N50" s="12">
        <v>8</v>
      </c>
      <c r="O50" s="13">
        <v>8</v>
      </c>
      <c r="P50" s="13">
        <v>8</v>
      </c>
      <c r="Q50" s="13">
        <v>8</v>
      </c>
      <c r="R50" s="13">
        <v>8</v>
      </c>
      <c r="S50" s="13">
        <v>8</v>
      </c>
      <c r="T50" s="44">
        <f t="shared" si="4"/>
        <v>48</v>
      </c>
      <c r="U50" s="38">
        <v>2.9008000600000004E-8</v>
      </c>
      <c r="V50" s="16">
        <f t="shared" si="5"/>
        <v>8.2880001714285722E-10</v>
      </c>
      <c r="W50" s="53">
        <f t="shared" si="6"/>
        <v>1206563681.6072044</v>
      </c>
      <c r="X50" s="16">
        <f t="shared" si="3"/>
        <v>29325967.859925486</v>
      </c>
      <c r="Y50" s="57"/>
      <c r="Z50" s="57"/>
      <c r="AA50" s="16">
        <f t="shared" si="7"/>
        <v>3.4099471320996696E-8</v>
      </c>
      <c r="AB50" s="15" t="s">
        <v>118</v>
      </c>
      <c r="AC50" s="122">
        <v>1.5</v>
      </c>
      <c r="AD50" s="133">
        <v>0.85714965954002198</v>
      </c>
      <c r="AE50" s="133">
        <v>0</v>
      </c>
      <c r="AF50" s="133">
        <v>0.1428503404599781</v>
      </c>
      <c r="AG50" s="15"/>
      <c r="AH50" s="17"/>
    </row>
    <row r="51" spans="1:35">
      <c r="A51" s="13"/>
      <c r="B51" s="13"/>
      <c r="C51" s="13"/>
      <c r="D51" s="13"/>
      <c r="E51" s="13"/>
      <c r="F51" s="14"/>
      <c r="G51" s="85"/>
      <c r="H51" s="89"/>
      <c r="I51" s="89" t="s">
        <v>83</v>
      </c>
      <c r="J51" s="90"/>
      <c r="K51" s="90"/>
      <c r="L51" s="90"/>
      <c r="M51" s="91"/>
      <c r="N51" s="12">
        <v>8</v>
      </c>
      <c r="O51" s="13">
        <v>8</v>
      </c>
      <c r="P51" s="13">
        <v>8</v>
      </c>
      <c r="Q51" s="13">
        <v>8</v>
      </c>
      <c r="R51" s="13">
        <v>8</v>
      </c>
      <c r="S51" s="13">
        <v>8</v>
      </c>
      <c r="T51" s="44">
        <f t="shared" si="4"/>
        <v>48</v>
      </c>
      <c r="U51" s="16">
        <v>1.0100099999999999E-7</v>
      </c>
      <c r="V51" s="16">
        <f t="shared" si="5"/>
        <v>2.8857428571428569E-9</v>
      </c>
      <c r="W51" s="53">
        <f t="shared" si="6"/>
        <v>346531222.46314394</v>
      </c>
      <c r="X51" s="16">
        <f t="shared" si="3"/>
        <v>1.0913566679372915</v>
      </c>
      <c r="Y51" s="57"/>
      <c r="Z51" s="57"/>
      <c r="AA51" s="16">
        <f t="shared" si="7"/>
        <v>0</v>
      </c>
      <c r="AB51" s="15" t="s">
        <v>118</v>
      </c>
      <c r="AC51" s="122">
        <v>0.17</v>
      </c>
      <c r="AD51" s="133">
        <v>0</v>
      </c>
      <c r="AE51" s="133">
        <v>0</v>
      </c>
      <c r="AF51" s="133">
        <v>1</v>
      </c>
      <c r="AG51" s="15"/>
      <c r="AH51" s="17"/>
    </row>
    <row r="52" spans="1:35">
      <c r="A52" s="13"/>
      <c r="B52" s="13"/>
      <c r="C52" s="13"/>
      <c r="D52" s="13"/>
      <c r="E52" s="13"/>
      <c r="F52" s="14"/>
      <c r="G52" s="85"/>
      <c r="H52" s="89"/>
      <c r="I52" s="89" t="s">
        <v>84</v>
      </c>
      <c r="J52" s="90"/>
      <c r="K52" s="90"/>
      <c r="L52" s="90"/>
      <c r="M52" s="91"/>
      <c r="N52" s="12">
        <v>8</v>
      </c>
      <c r="O52" s="13">
        <v>8</v>
      </c>
      <c r="P52" s="13">
        <v>8</v>
      </c>
      <c r="Q52" s="13">
        <v>8</v>
      </c>
      <c r="R52" s="13">
        <v>8</v>
      </c>
      <c r="S52" s="13">
        <v>8</v>
      </c>
      <c r="T52" s="44">
        <f t="shared" si="4"/>
        <v>48</v>
      </c>
      <c r="U52" s="16">
        <v>1.0100099999999999E-7</v>
      </c>
      <c r="V52" s="16">
        <f t="shared" si="5"/>
        <v>2.8857428571428569E-9</v>
      </c>
      <c r="W52" s="53">
        <f t="shared" si="6"/>
        <v>346531222.46314394</v>
      </c>
      <c r="X52" s="16">
        <f t="shared" si="3"/>
        <v>1.0913566679372915</v>
      </c>
      <c r="Y52" s="57"/>
      <c r="Z52" s="57"/>
      <c r="AA52" s="16">
        <f t="shared" si="7"/>
        <v>0</v>
      </c>
      <c r="AB52" s="15" t="s">
        <v>118</v>
      </c>
      <c r="AC52" s="122">
        <v>0.17</v>
      </c>
      <c r="AD52" s="133">
        <v>0</v>
      </c>
      <c r="AE52" s="133">
        <v>0</v>
      </c>
      <c r="AF52" s="133">
        <v>1</v>
      </c>
      <c r="AG52" s="15"/>
      <c r="AH52" s="17"/>
    </row>
    <row r="53" spans="1:35">
      <c r="A53" s="13"/>
      <c r="B53" s="13"/>
      <c r="C53" s="13"/>
      <c r="D53" s="13"/>
      <c r="E53" s="13"/>
      <c r="F53" s="14"/>
      <c r="G53" s="85"/>
      <c r="H53" s="89" t="s">
        <v>85</v>
      </c>
      <c r="I53" s="89"/>
      <c r="J53" s="90"/>
      <c r="K53" s="90"/>
      <c r="L53" s="90"/>
      <c r="M53" s="91"/>
      <c r="N53" s="12">
        <v>8</v>
      </c>
      <c r="O53" s="13">
        <v>8</v>
      </c>
      <c r="P53" s="13">
        <v>8</v>
      </c>
      <c r="Q53" s="13">
        <v>8</v>
      </c>
      <c r="R53" s="13">
        <v>8</v>
      </c>
      <c r="S53" s="13">
        <v>8</v>
      </c>
      <c r="T53" s="44">
        <f t="shared" si="4"/>
        <v>48</v>
      </c>
      <c r="U53" s="16">
        <v>9.9999999999999998E-13</v>
      </c>
      <c r="V53" s="16">
        <f t="shared" si="5"/>
        <v>2.8571428571428569E-14</v>
      </c>
      <c r="W53" s="53">
        <f t="shared" si="6"/>
        <v>35000000000000.004</v>
      </c>
      <c r="X53" s="16">
        <f t="shared" si="3"/>
        <v>729166666666.66675</v>
      </c>
      <c r="Y53" s="57"/>
      <c r="Z53" s="57"/>
      <c r="AA53" s="16">
        <f t="shared" si="7"/>
        <v>1.3714285714285713E-12</v>
      </c>
      <c r="AB53" s="15" t="s">
        <v>118</v>
      </c>
      <c r="AC53" s="122">
        <v>1</v>
      </c>
      <c r="AD53" s="133">
        <v>1</v>
      </c>
      <c r="AE53" s="133">
        <v>0</v>
      </c>
      <c r="AF53" s="133">
        <v>0</v>
      </c>
      <c r="AG53" s="15"/>
      <c r="AH53" s="17"/>
    </row>
    <row r="54" spans="1:35">
      <c r="A54" s="13"/>
      <c r="B54" s="13"/>
      <c r="C54" s="13"/>
      <c r="D54" s="13"/>
      <c r="E54" s="13"/>
      <c r="F54" s="14"/>
      <c r="G54" s="85"/>
      <c r="H54" s="89"/>
      <c r="I54" s="89" t="s">
        <v>86</v>
      </c>
      <c r="J54" s="90"/>
      <c r="K54" s="90"/>
      <c r="L54" s="90"/>
      <c r="M54" s="91"/>
      <c r="N54" s="12">
        <v>8</v>
      </c>
      <c r="O54" s="13">
        <v>8</v>
      </c>
      <c r="P54" s="13">
        <v>8</v>
      </c>
      <c r="Q54" s="13">
        <v>8</v>
      </c>
      <c r="R54" s="13">
        <v>8</v>
      </c>
      <c r="S54" s="13">
        <v>8</v>
      </c>
      <c r="T54" s="44">
        <f t="shared" si="4"/>
        <v>48</v>
      </c>
      <c r="U54" s="16">
        <v>9.9999999999999995E-8</v>
      </c>
      <c r="V54" s="16">
        <f t="shared" si="5"/>
        <v>2.8571428571428572E-9</v>
      </c>
      <c r="W54" s="53">
        <f t="shared" si="6"/>
        <v>350000000</v>
      </c>
      <c r="X54" s="16">
        <f t="shared" si="3"/>
        <v>1.0913566679372915</v>
      </c>
      <c r="Y54" s="57"/>
      <c r="Z54" s="57"/>
      <c r="AA54" s="16">
        <f t="shared" si="7"/>
        <v>0</v>
      </c>
      <c r="AB54" s="15" t="s">
        <v>118</v>
      </c>
      <c r="AC54" s="122">
        <v>1.5</v>
      </c>
      <c r="AD54" s="133">
        <v>0</v>
      </c>
      <c r="AE54" s="133">
        <v>0</v>
      </c>
      <c r="AF54" s="133">
        <v>1</v>
      </c>
      <c r="AG54" s="15"/>
      <c r="AH54" s="17"/>
    </row>
    <row r="55" spans="1:35">
      <c r="A55" s="13"/>
      <c r="B55" s="13"/>
      <c r="C55" s="13"/>
      <c r="D55" s="13"/>
      <c r="E55" s="13"/>
      <c r="F55" s="14"/>
      <c r="G55" s="85"/>
      <c r="H55" s="89"/>
      <c r="I55" s="89" t="s">
        <v>87</v>
      </c>
      <c r="J55" s="90"/>
      <c r="K55" s="90"/>
      <c r="L55" s="90"/>
      <c r="M55" s="91"/>
      <c r="N55" s="12">
        <v>8</v>
      </c>
      <c r="O55" s="13">
        <v>8</v>
      </c>
      <c r="P55" s="13">
        <v>8</v>
      </c>
      <c r="Q55" s="13">
        <v>8</v>
      </c>
      <c r="R55" s="13">
        <v>8</v>
      </c>
      <c r="S55" s="13">
        <v>8</v>
      </c>
      <c r="T55" s="44">
        <f t="shared" si="4"/>
        <v>48</v>
      </c>
      <c r="U55" s="16">
        <v>9.9999999999999995E-8</v>
      </c>
      <c r="V55" s="16">
        <f t="shared" si="5"/>
        <v>2.8571428571428572E-9</v>
      </c>
      <c r="W55" s="53">
        <f t="shared" si="6"/>
        <v>350000000</v>
      </c>
      <c r="X55" s="16">
        <f t="shared" si="3"/>
        <v>1.0913566679372915</v>
      </c>
      <c r="Y55" s="57"/>
      <c r="Z55" s="57"/>
      <c r="AA55" s="16">
        <f t="shared" si="7"/>
        <v>0</v>
      </c>
      <c r="AB55" s="15" t="s">
        <v>118</v>
      </c>
      <c r="AC55" s="122">
        <v>1.5</v>
      </c>
      <c r="AD55" s="133">
        <v>0</v>
      </c>
      <c r="AE55" s="133">
        <v>0</v>
      </c>
      <c r="AF55" s="133">
        <v>1</v>
      </c>
      <c r="AG55" s="15"/>
      <c r="AH55" s="17"/>
    </row>
    <row r="56" spans="1:35">
      <c r="A56" s="13"/>
      <c r="B56" s="13"/>
      <c r="C56" s="13"/>
      <c r="D56" s="13"/>
      <c r="E56" s="13"/>
      <c r="F56" s="14"/>
      <c r="G56" s="85"/>
      <c r="H56" s="89"/>
      <c r="I56" s="89" t="s">
        <v>79</v>
      </c>
      <c r="J56" s="90"/>
      <c r="K56" s="90"/>
      <c r="L56" s="90"/>
      <c r="M56" s="91"/>
      <c r="N56" s="12">
        <v>8</v>
      </c>
      <c r="O56" s="13">
        <v>8</v>
      </c>
      <c r="P56" s="13">
        <v>8</v>
      </c>
      <c r="Q56" s="13">
        <v>8</v>
      </c>
      <c r="R56" s="13">
        <v>8</v>
      </c>
      <c r="S56" s="13">
        <v>8</v>
      </c>
      <c r="T56" s="44">
        <f t="shared" si="4"/>
        <v>48</v>
      </c>
      <c r="U56" s="16">
        <v>2E-12</v>
      </c>
      <c r="V56" s="16">
        <f t="shared" si="5"/>
        <v>5.7142857142857137E-14</v>
      </c>
      <c r="W56" s="53">
        <f t="shared" si="6"/>
        <v>17500000000000.002</v>
      </c>
      <c r="X56" s="16">
        <f t="shared" si="3"/>
        <v>364583333333.33337</v>
      </c>
      <c r="Y56" s="57"/>
      <c r="Z56" s="57"/>
      <c r="AA56" s="16">
        <f t="shared" si="7"/>
        <v>2.7428571428571426E-12</v>
      </c>
      <c r="AB56" s="15" t="s">
        <v>118</v>
      </c>
      <c r="AC56" s="122">
        <v>3</v>
      </c>
      <c r="AD56" s="133">
        <v>1</v>
      </c>
      <c r="AE56" s="133">
        <v>0</v>
      </c>
      <c r="AF56" s="133">
        <v>0</v>
      </c>
      <c r="AG56" s="15"/>
      <c r="AH56" s="17"/>
    </row>
    <row r="57" spans="1:35">
      <c r="A57" s="13"/>
      <c r="B57" s="13"/>
      <c r="C57" s="13"/>
      <c r="D57" s="13"/>
      <c r="E57" s="13"/>
      <c r="F57" s="14"/>
      <c r="G57" s="85"/>
      <c r="H57" s="86"/>
      <c r="I57" s="86" t="s">
        <v>80</v>
      </c>
      <c r="J57" s="87"/>
      <c r="K57" s="87"/>
      <c r="L57" s="87"/>
      <c r="M57" s="88"/>
      <c r="N57" s="12">
        <v>8</v>
      </c>
      <c r="O57" s="13">
        <v>8</v>
      </c>
      <c r="P57" s="13">
        <v>8</v>
      </c>
      <c r="Q57" s="13">
        <v>8</v>
      </c>
      <c r="R57" s="13">
        <v>8</v>
      </c>
      <c r="S57" s="13">
        <v>8</v>
      </c>
      <c r="T57" s="44">
        <f t="shared" si="4"/>
        <v>48</v>
      </c>
      <c r="U57" s="16">
        <v>2E-12</v>
      </c>
      <c r="V57" s="16">
        <f t="shared" si="5"/>
        <v>5.7142857142857137E-14</v>
      </c>
      <c r="W57" s="53">
        <f t="shared" si="6"/>
        <v>17500000000000.002</v>
      </c>
      <c r="X57" s="16">
        <f t="shared" si="3"/>
        <v>364583333333.33337</v>
      </c>
      <c r="Y57" s="57"/>
      <c r="Z57" s="57"/>
      <c r="AA57" s="16">
        <f t="shared" si="7"/>
        <v>2.7428571428571426E-12</v>
      </c>
      <c r="AB57" s="15" t="s">
        <v>118</v>
      </c>
      <c r="AC57" s="122">
        <v>1.5</v>
      </c>
      <c r="AD57" s="133">
        <v>1</v>
      </c>
      <c r="AE57" s="133">
        <v>0</v>
      </c>
      <c r="AF57" s="133">
        <v>0</v>
      </c>
      <c r="AG57" s="15"/>
      <c r="AH57" s="17"/>
    </row>
    <row r="58" spans="1:35">
      <c r="A58" s="13"/>
      <c r="B58" s="13"/>
      <c r="C58" s="13"/>
      <c r="D58" s="13"/>
      <c r="E58" s="13"/>
      <c r="F58" s="14"/>
      <c r="G58" s="85"/>
      <c r="H58" s="89"/>
      <c r="I58" s="89"/>
      <c r="J58" s="90" t="s">
        <v>81</v>
      </c>
      <c r="K58" s="90"/>
      <c r="L58" s="90"/>
      <c r="M58" s="91"/>
      <c r="N58" s="12">
        <v>8</v>
      </c>
      <c r="O58" s="13">
        <v>8</v>
      </c>
      <c r="P58" s="13">
        <v>8</v>
      </c>
      <c r="Q58" s="13">
        <v>8</v>
      </c>
      <c r="R58" s="13">
        <v>8</v>
      </c>
      <c r="S58" s="13">
        <v>8</v>
      </c>
      <c r="T58" s="44">
        <f t="shared" si="4"/>
        <v>48</v>
      </c>
      <c r="U58" s="16">
        <v>2.3000000000000001E-8</v>
      </c>
      <c r="V58" s="16">
        <f t="shared" si="5"/>
        <v>6.5714285714285715E-10</v>
      </c>
      <c r="W58" s="53">
        <f t="shared" si="6"/>
        <v>1521739130.4347825</v>
      </c>
      <c r="X58" s="16">
        <f t="shared" si="3"/>
        <v>1.0913566679372915</v>
      </c>
      <c r="Y58" s="57"/>
      <c r="Z58" s="57"/>
      <c r="AA58" s="16">
        <f t="shared" si="7"/>
        <v>0</v>
      </c>
      <c r="AB58" s="15" t="s">
        <v>118</v>
      </c>
      <c r="AC58" s="122">
        <v>1.25</v>
      </c>
      <c r="AD58" s="133">
        <v>0</v>
      </c>
      <c r="AE58" s="133">
        <v>0</v>
      </c>
      <c r="AF58" s="133">
        <v>1</v>
      </c>
      <c r="AG58" s="15"/>
      <c r="AH58" s="17"/>
    </row>
    <row r="59" spans="1:35">
      <c r="A59" s="13"/>
      <c r="B59" s="13"/>
      <c r="C59" s="13"/>
      <c r="D59" s="13"/>
      <c r="E59" s="13"/>
      <c r="F59" s="14"/>
      <c r="G59" s="85"/>
      <c r="H59" s="86"/>
      <c r="I59" s="86" t="s">
        <v>88</v>
      </c>
      <c r="J59" s="87"/>
      <c r="K59" s="87"/>
      <c r="L59" s="87"/>
      <c r="M59" s="88"/>
      <c r="N59" s="12">
        <v>8</v>
      </c>
      <c r="O59" s="13">
        <v>8</v>
      </c>
      <c r="P59" s="13">
        <v>8</v>
      </c>
      <c r="Q59" s="13">
        <v>8</v>
      </c>
      <c r="R59" s="13">
        <v>8</v>
      </c>
      <c r="S59" s="13">
        <v>8</v>
      </c>
      <c r="T59" s="44">
        <f t="shared" si="4"/>
        <v>48</v>
      </c>
      <c r="U59" s="16">
        <v>1.0100099999999999E-7</v>
      </c>
      <c r="V59" s="16">
        <f t="shared" si="5"/>
        <v>2.8857428571428569E-9</v>
      </c>
      <c r="W59" s="53">
        <f t="shared" si="6"/>
        <v>346531222.46314394</v>
      </c>
      <c r="X59" s="16">
        <f t="shared" si="3"/>
        <v>1.0913566679372915</v>
      </c>
      <c r="Y59" s="57"/>
      <c r="Z59" s="57"/>
      <c r="AA59" s="16">
        <f t="shared" si="7"/>
        <v>0</v>
      </c>
      <c r="AB59" s="15" t="s">
        <v>118</v>
      </c>
      <c r="AC59" s="122">
        <v>0.17</v>
      </c>
      <c r="AD59" s="133">
        <v>0</v>
      </c>
      <c r="AE59" s="133">
        <v>0</v>
      </c>
      <c r="AF59" s="133">
        <v>1</v>
      </c>
      <c r="AG59" s="15"/>
      <c r="AH59" s="17"/>
    </row>
    <row r="60" spans="1:35">
      <c r="A60" s="13"/>
      <c r="B60" s="13"/>
      <c r="C60" s="13"/>
      <c r="D60" s="13"/>
      <c r="E60" s="13"/>
      <c r="F60" s="14"/>
      <c r="G60" s="85"/>
      <c r="H60" s="89"/>
      <c r="I60" s="89" t="s">
        <v>89</v>
      </c>
      <c r="J60" s="90"/>
      <c r="K60" s="90"/>
      <c r="L60" s="90"/>
      <c r="M60" s="91"/>
      <c r="N60" s="12">
        <v>8</v>
      </c>
      <c r="O60" s="13">
        <v>8</v>
      </c>
      <c r="P60" s="13">
        <v>8</v>
      </c>
      <c r="Q60" s="13">
        <v>8</v>
      </c>
      <c r="R60" s="13">
        <v>8</v>
      </c>
      <c r="S60" s="13">
        <v>8</v>
      </c>
      <c r="T60" s="44">
        <f t="shared" si="4"/>
        <v>48</v>
      </c>
      <c r="U60" s="16">
        <v>1.0100099999999999E-7</v>
      </c>
      <c r="V60" s="16">
        <f t="shared" si="5"/>
        <v>2.8857428571428569E-9</v>
      </c>
      <c r="W60" s="53">
        <f t="shared" si="6"/>
        <v>346531222.46314394</v>
      </c>
      <c r="X60" s="16">
        <f t="shared" si="3"/>
        <v>1.0913566679372915</v>
      </c>
      <c r="Y60" s="57"/>
      <c r="Z60" s="57"/>
      <c r="AA60" s="16">
        <f t="shared" si="7"/>
        <v>0</v>
      </c>
      <c r="AB60" s="15" t="s">
        <v>118</v>
      </c>
      <c r="AC60" s="122">
        <v>0.17</v>
      </c>
      <c r="AD60" s="133">
        <v>0</v>
      </c>
      <c r="AE60" s="133">
        <v>0</v>
      </c>
      <c r="AF60" s="133">
        <v>1</v>
      </c>
      <c r="AG60" s="15"/>
      <c r="AH60" s="17"/>
    </row>
    <row r="61" spans="1:35">
      <c r="A61" s="13"/>
      <c r="B61" s="13"/>
      <c r="C61" s="13"/>
      <c r="D61" s="13"/>
      <c r="E61" s="13"/>
      <c r="F61" s="14"/>
      <c r="G61" s="85"/>
      <c r="H61" s="89" t="s">
        <v>90</v>
      </c>
      <c r="I61" s="89"/>
      <c r="J61" s="90"/>
      <c r="K61" s="90"/>
      <c r="L61" s="90"/>
      <c r="M61" s="91"/>
      <c r="N61" s="12">
        <v>8</v>
      </c>
      <c r="O61" s="13">
        <v>8</v>
      </c>
      <c r="P61" s="13">
        <v>8</v>
      </c>
      <c r="Q61" s="13">
        <v>8</v>
      </c>
      <c r="R61" s="13">
        <v>8</v>
      </c>
      <c r="S61" s="13">
        <v>8</v>
      </c>
      <c r="T61" s="44">
        <f t="shared" si="4"/>
        <v>48</v>
      </c>
      <c r="U61" s="16">
        <v>1.0200099999999999E-7</v>
      </c>
      <c r="V61" s="16">
        <f t="shared" si="5"/>
        <v>2.9143142857142853E-9</v>
      </c>
      <c r="W61" s="53">
        <f t="shared" si="6"/>
        <v>343133890.84420747</v>
      </c>
      <c r="X61" s="16">
        <f t="shared" si="3"/>
        <v>1.0913566679372915</v>
      </c>
      <c r="Y61" s="57"/>
      <c r="Z61" s="57"/>
      <c r="AA61" s="16">
        <f t="shared" si="7"/>
        <v>0</v>
      </c>
      <c r="AB61" s="15" t="s">
        <v>118</v>
      </c>
      <c r="AC61" s="122">
        <v>0.5</v>
      </c>
      <c r="AD61" s="133">
        <v>0</v>
      </c>
      <c r="AE61" s="133">
        <v>0</v>
      </c>
      <c r="AF61" s="133">
        <v>1</v>
      </c>
      <c r="AG61" s="15"/>
      <c r="AH61" s="17"/>
      <c r="AI61" s="111"/>
    </row>
    <row r="62" spans="1:35">
      <c r="A62" s="13"/>
      <c r="B62" s="13"/>
      <c r="C62" s="13"/>
      <c r="D62" s="13"/>
      <c r="E62" s="13"/>
      <c r="F62" s="14"/>
      <c r="G62" s="85"/>
      <c r="H62" s="89" t="s">
        <v>91</v>
      </c>
      <c r="I62" s="89"/>
      <c r="J62" s="90"/>
      <c r="K62" s="90"/>
      <c r="L62" s="90"/>
      <c r="M62" s="91"/>
      <c r="N62" s="12">
        <v>8</v>
      </c>
      <c r="O62" s="13">
        <v>8</v>
      </c>
      <c r="P62" s="13">
        <v>8</v>
      </c>
      <c r="Q62" s="13">
        <v>8</v>
      </c>
      <c r="R62" s="13">
        <v>8</v>
      </c>
      <c r="S62" s="13">
        <v>8</v>
      </c>
      <c r="T62" s="44">
        <f t="shared" si="4"/>
        <v>48</v>
      </c>
      <c r="U62" s="38">
        <v>1.0200099999999999E-7</v>
      </c>
      <c r="V62" s="16">
        <f t="shared" si="5"/>
        <v>2.9143142857142853E-9</v>
      </c>
      <c r="W62" s="53">
        <f t="shared" si="6"/>
        <v>343133890.84420747</v>
      </c>
      <c r="X62" s="16">
        <f t="shared" si="3"/>
        <v>1.0913566679372915</v>
      </c>
      <c r="Y62" s="57"/>
      <c r="Z62" s="57"/>
      <c r="AA62" s="16">
        <f t="shared" si="7"/>
        <v>0</v>
      </c>
      <c r="AB62" s="15" t="s">
        <v>118</v>
      </c>
      <c r="AC62" s="122">
        <v>0.5</v>
      </c>
      <c r="AD62" s="133">
        <v>0</v>
      </c>
      <c r="AE62" s="133">
        <v>0</v>
      </c>
      <c r="AF62" s="133">
        <v>1</v>
      </c>
      <c r="AG62" s="15"/>
      <c r="AH62" s="17"/>
      <c r="AI62" s="111"/>
    </row>
    <row r="63" spans="1:35">
      <c r="A63" s="13"/>
      <c r="B63" s="13"/>
      <c r="C63" s="13"/>
      <c r="D63" s="13"/>
      <c r="E63" s="13"/>
      <c r="F63" s="14"/>
      <c r="G63" s="85"/>
      <c r="H63" s="89" t="s">
        <v>92</v>
      </c>
      <c r="I63" s="89"/>
      <c r="J63" s="90"/>
      <c r="K63" s="90"/>
      <c r="L63" s="90"/>
      <c r="M63" s="91"/>
      <c r="N63" s="12">
        <v>8</v>
      </c>
      <c r="O63" s="13">
        <v>8</v>
      </c>
      <c r="P63" s="13">
        <v>8</v>
      </c>
      <c r="Q63" s="13">
        <v>8</v>
      </c>
      <c r="R63" s="13">
        <v>8</v>
      </c>
      <c r="S63" s="13">
        <v>8</v>
      </c>
      <c r="T63" s="44">
        <f t="shared" si="4"/>
        <v>48</v>
      </c>
      <c r="U63" s="16">
        <v>1.0010000000000002E-9</v>
      </c>
      <c r="V63" s="16">
        <f t="shared" si="5"/>
        <v>2.8600000000000003E-11</v>
      </c>
      <c r="W63" s="53">
        <f t="shared" si="6"/>
        <v>34965034965.034958</v>
      </c>
      <c r="X63" s="16">
        <f t="shared" si="3"/>
        <v>1.0913566679372915</v>
      </c>
      <c r="Y63" s="57"/>
      <c r="Z63" s="57"/>
      <c r="AA63" s="16">
        <f t="shared" si="7"/>
        <v>0</v>
      </c>
      <c r="AB63" s="15" t="s">
        <v>118</v>
      </c>
      <c r="AC63" s="122">
        <v>0.5</v>
      </c>
      <c r="AD63" s="133">
        <v>0</v>
      </c>
      <c r="AE63" s="133">
        <v>0</v>
      </c>
      <c r="AF63" s="133">
        <v>0.99999999999999989</v>
      </c>
      <c r="AG63" s="15"/>
      <c r="AH63" s="17"/>
    </row>
    <row r="64" spans="1:35">
      <c r="A64" s="13"/>
      <c r="B64" s="13"/>
      <c r="C64" s="13"/>
      <c r="D64" s="13"/>
      <c r="E64" s="13"/>
      <c r="F64" s="14"/>
      <c r="G64" s="85"/>
      <c r="H64" s="89" t="s">
        <v>93</v>
      </c>
      <c r="I64" s="89"/>
      <c r="J64" s="90"/>
      <c r="K64" s="90"/>
      <c r="L64" s="90"/>
      <c r="M64" s="91"/>
      <c r="N64" s="12">
        <v>8</v>
      </c>
      <c r="O64" s="13">
        <v>8</v>
      </c>
      <c r="P64" s="13">
        <v>8</v>
      </c>
      <c r="Q64" s="13">
        <v>8</v>
      </c>
      <c r="R64" s="13">
        <v>8</v>
      </c>
      <c r="S64" s="13">
        <v>8</v>
      </c>
      <c r="T64" s="44">
        <f t="shared" si="4"/>
        <v>48</v>
      </c>
      <c r="U64" s="16">
        <v>1.0010000000000002E-9</v>
      </c>
      <c r="V64" s="16">
        <f t="shared" si="5"/>
        <v>2.8600000000000003E-11</v>
      </c>
      <c r="W64" s="53">
        <f t="shared" si="6"/>
        <v>34965034965.034958</v>
      </c>
      <c r="X64" s="16">
        <f t="shared" si="3"/>
        <v>1.0913566679372915</v>
      </c>
      <c r="Y64" s="57"/>
      <c r="Z64" s="57"/>
      <c r="AA64" s="16">
        <f t="shared" si="7"/>
        <v>0</v>
      </c>
      <c r="AB64" s="15" t="s">
        <v>118</v>
      </c>
      <c r="AC64" s="122">
        <v>0.5</v>
      </c>
      <c r="AD64" s="133">
        <v>0</v>
      </c>
      <c r="AE64" s="133">
        <v>0</v>
      </c>
      <c r="AF64" s="133">
        <v>0.99999999999999989</v>
      </c>
      <c r="AG64" s="15"/>
      <c r="AH64" s="17"/>
    </row>
    <row r="65" spans="1:35">
      <c r="A65" s="13"/>
      <c r="B65" s="13"/>
      <c r="C65" s="13"/>
      <c r="D65" s="13"/>
      <c r="E65" s="13"/>
      <c r="F65" s="14"/>
      <c r="G65" s="85"/>
      <c r="H65" s="89" t="s">
        <v>94</v>
      </c>
      <c r="I65" s="89"/>
      <c r="J65" s="90"/>
      <c r="K65" s="90"/>
      <c r="L65" s="90"/>
      <c r="M65" s="91"/>
      <c r="N65" s="12">
        <v>8</v>
      </c>
      <c r="O65" s="13">
        <v>8</v>
      </c>
      <c r="P65" s="13">
        <v>8</v>
      </c>
      <c r="Q65" s="13">
        <v>8</v>
      </c>
      <c r="R65" s="13">
        <v>8</v>
      </c>
      <c r="S65" s="13">
        <v>8</v>
      </c>
      <c r="T65" s="44">
        <f t="shared" si="4"/>
        <v>48</v>
      </c>
      <c r="U65" s="16">
        <v>1.0010000000000002E-9</v>
      </c>
      <c r="V65" s="16">
        <f t="shared" si="5"/>
        <v>2.8600000000000003E-11</v>
      </c>
      <c r="W65" s="53">
        <f t="shared" si="6"/>
        <v>34965034965.034958</v>
      </c>
      <c r="X65" s="16">
        <f t="shared" si="3"/>
        <v>1.0913566679372915</v>
      </c>
      <c r="Y65" s="57"/>
      <c r="Z65" s="57"/>
      <c r="AA65" s="16">
        <f t="shared" si="7"/>
        <v>0</v>
      </c>
      <c r="AB65" s="15" t="s">
        <v>118</v>
      </c>
      <c r="AC65" s="122">
        <v>0.5</v>
      </c>
      <c r="AD65" s="133">
        <v>0</v>
      </c>
      <c r="AE65" s="133">
        <v>0</v>
      </c>
      <c r="AF65" s="133">
        <v>0.99999999999999989</v>
      </c>
      <c r="AG65" s="15"/>
      <c r="AH65" s="17"/>
    </row>
    <row r="66" spans="1:35">
      <c r="A66" s="13"/>
      <c r="B66" s="13"/>
      <c r="C66" s="13"/>
      <c r="D66" s="13"/>
      <c r="E66" s="13"/>
      <c r="F66" s="14"/>
      <c r="G66" s="85"/>
      <c r="H66" s="89" t="s">
        <v>95</v>
      </c>
      <c r="I66" s="89"/>
      <c r="J66" s="90"/>
      <c r="K66" s="90"/>
      <c r="L66" s="90"/>
      <c r="M66" s="91"/>
      <c r="N66" s="12">
        <v>8</v>
      </c>
      <c r="O66" s="13">
        <v>8</v>
      </c>
      <c r="P66" s="13">
        <v>8</v>
      </c>
      <c r="Q66" s="13">
        <v>8</v>
      </c>
      <c r="R66" s="13">
        <v>8</v>
      </c>
      <c r="S66" s="13">
        <v>8</v>
      </c>
      <c r="T66" s="44">
        <f t="shared" si="4"/>
        <v>48</v>
      </c>
      <c r="U66" s="38">
        <v>8.0060000000000007E-9</v>
      </c>
      <c r="V66" s="16">
        <f t="shared" si="5"/>
        <v>2.2874285714285716E-10</v>
      </c>
      <c r="W66" s="53">
        <f t="shared" si="6"/>
        <v>4371721209.0931797</v>
      </c>
      <c r="X66" s="16">
        <f t="shared" si="3"/>
        <v>182291666666.66663</v>
      </c>
      <c r="Y66" s="57"/>
      <c r="Z66" s="57"/>
      <c r="AA66" s="16">
        <f t="shared" si="7"/>
        <v>5.4857142857142868E-12</v>
      </c>
      <c r="AB66" s="15" t="s">
        <v>118</v>
      </c>
      <c r="AC66" s="122">
        <v>0.5</v>
      </c>
      <c r="AD66" s="133">
        <v>4.9962528103922061E-4</v>
      </c>
      <c r="AE66" s="133">
        <v>0</v>
      </c>
      <c r="AF66" s="133">
        <v>0.9995003747189608</v>
      </c>
      <c r="AG66" s="15"/>
      <c r="AH66" s="17"/>
    </row>
    <row r="67" spans="1:35">
      <c r="A67" s="13"/>
      <c r="B67" s="13"/>
      <c r="C67" s="13"/>
      <c r="D67" s="13"/>
      <c r="E67" s="13"/>
      <c r="F67" s="14"/>
      <c r="G67" s="85"/>
      <c r="H67" s="89" t="s">
        <v>96</v>
      </c>
      <c r="I67" s="89"/>
      <c r="J67" s="90"/>
      <c r="K67" s="90"/>
      <c r="L67" s="90"/>
      <c r="M67" s="91"/>
      <c r="N67" s="12">
        <v>2</v>
      </c>
      <c r="O67" s="13">
        <v>2</v>
      </c>
      <c r="P67" s="13">
        <v>2</v>
      </c>
      <c r="Q67" s="13">
        <v>2</v>
      </c>
      <c r="R67" s="13">
        <v>2</v>
      </c>
      <c r="S67" s="13">
        <v>2</v>
      </c>
      <c r="T67" s="44">
        <f t="shared" si="4"/>
        <v>12</v>
      </c>
      <c r="U67" s="16">
        <v>2.3100299999999999E-7</v>
      </c>
      <c r="V67" s="16">
        <f t="shared" si="5"/>
        <v>6.600085714285714E-9</v>
      </c>
      <c r="W67" s="53">
        <f t="shared" si="6"/>
        <v>151513183.81146565</v>
      </c>
      <c r="X67" s="16">
        <f t="shared" si="3"/>
        <v>1.0913566679372915</v>
      </c>
      <c r="Y67" s="57"/>
      <c r="Z67" s="57"/>
      <c r="AA67" s="16">
        <f t="shared" si="7"/>
        <v>0</v>
      </c>
      <c r="AB67" s="15" t="s">
        <v>118</v>
      </c>
      <c r="AC67" s="122">
        <v>0.5</v>
      </c>
      <c r="AD67" s="133">
        <v>0</v>
      </c>
      <c r="AE67" s="133">
        <v>0</v>
      </c>
      <c r="AF67" s="133">
        <v>0.99999999999999978</v>
      </c>
      <c r="AG67" s="15"/>
      <c r="AH67" s="17"/>
    </row>
    <row r="68" spans="1:35">
      <c r="A68" s="13"/>
      <c r="B68" s="13"/>
      <c r="C68" s="13"/>
      <c r="D68" s="13"/>
      <c r="E68" s="13"/>
      <c r="F68" s="14"/>
      <c r="G68" s="85"/>
      <c r="H68" s="89" t="s">
        <v>97</v>
      </c>
      <c r="I68" s="89"/>
      <c r="J68" s="90"/>
      <c r="K68" s="90"/>
      <c r="L68" s="90"/>
      <c r="M68" s="91"/>
      <c r="N68" s="12">
        <v>2</v>
      </c>
      <c r="O68" s="13">
        <v>2</v>
      </c>
      <c r="P68" s="13">
        <v>2</v>
      </c>
      <c r="Q68" s="13">
        <v>2</v>
      </c>
      <c r="R68" s="13">
        <v>2</v>
      </c>
      <c r="S68" s="13">
        <v>2</v>
      </c>
      <c r="T68" s="44">
        <f t="shared" si="4"/>
        <v>12</v>
      </c>
      <c r="U68" s="38">
        <v>4.9999999999999998E-8</v>
      </c>
      <c r="V68" s="16">
        <f t="shared" si="5"/>
        <v>1.4285714285714286E-9</v>
      </c>
      <c r="W68" s="53">
        <f t="shared" si="6"/>
        <v>700000000</v>
      </c>
      <c r="X68" s="16">
        <f t="shared" si="3"/>
        <v>1.0913566679372915</v>
      </c>
      <c r="Y68" s="57"/>
      <c r="Z68" s="57"/>
      <c r="AA68" s="16">
        <f t="shared" si="7"/>
        <v>0</v>
      </c>
      <c r="AB68" s="15" t="s">
        <v>118</v>
      </c>
      <c r="AC68" s="122">
        <v>1</v>
      </c>
      <c r="AD68" s="133">
        <v>0</v>
      </c>
      <c r="AE68" s="133">
        <v>0</v>
      </c>
      <c r="AF68" s="133">
        <v>1</v>
      </c>
      <c r="AG68" s="15"/>
      <c r="AH68" s="17"/>
    </row>
    <row r="69" spans="1:35">
      <c r="A69" s="13"/>
      <c r="B69" s="13"/>
      <c r="C69" s="13"/>
      <c r="D69" s="13"/>
      <c r="E69" s="13"/>
      <c r="F69" s="14"/>
      <c r="G69" s="85"/>
      <c r="H69" s="89" t="s">
        <v>98</v>
      </c>
      <c r="I69" s="89"/>
      <c r="J69" s="90"/>
      <c r="K69" s="90"/>
      <c r="L69" s="90"/>
      <c r="M69" s="91"/>
      <c r="N69" s="12">
        <v>2</v>
      </c>
      <c r="O69" s="13">
        <v>0</v>
      </c>
      <c r="P69" s="13">
        <v>0</v>
      </c>
      <c r="Q69" s="13">
        <v>0</v>
      </c>
      <c r="R69" s="13">
        <v>0</v>
      </c>
      <c r="S69" s="13">
        <v>2</v>
      </c>
      <c r="T69" s="44">
        <f t="shared" si="4"/>
        <v>4</v>
      </c>
      <c r="U69" s="16">
        <v>1.1100299999999998E-7</v>
      </c>
      <c r="V69" s="16">
        <f t="shared" si="5"/>
        <v>3.1715142857142852E-9</v>
      </c>
      <c r="W69" s="53">
        <f t="shared" si="6"/>
        <v>315306793.51008534</v>
      </c>
      <c r="X69" s="16">
        <f t="shared" si="3"/>
        <v>1.0913566679372915</v>
      </c>
      <c r="Y69" s="57"/>
      <c r="Z69" s="57"/>
      <c r="AA69" s="16">
        <f t="shared" si="7"/>
        <v>0</v>
      </c>
      <c r="AB69" s="15" t="s">
        <v>118</v>
      </c>
      <c r="AC69" s="122">
        <v>0.5</v>
      </c>
      <c r="AD69" s="133">
        <v>0</v>
      </c>
      <c r="AE69" s="133">
        <v>9.0087655288595812E-6</v>
      </c>
      <c r="AF69" s="133">
        <v>0.99999099123447122</v>
      </c>
      <c r="AG69" s="15"/>
      <c r="AH69" s="17"/>
    </row>
    <row r="70" spans="1:35">
      <c r="A70" s="13"/>
      <c r="B70" s="13"/>
      <c r="C70" s="13"/>
      <c r="D70" s="13"/>
      <c r="E70" s="13"/>
      <c r="F70" s="14"/>
      <c r="G70" s="85"/>
      <c r="H70" s="89" t="s">
        <v>99</v>
      </c>
      <c r="I70" s="89"/>
      <c r="J70" s="90"/>
      <c r="K70" s="90"/>
      <c r="L70" s="90"/>
      <c r="M70" s="91"/>
      <c r="N70" s="12">
        <v>2</v>
      </c>
      <c r="O70" s="13">
        <v>0</v>
      </c>
      <c r="P70" s="13">
        <v>0</v>
      </c>
      <c r="Q70" s="13">
        <v>0</v>
      </c>
      <c r="R70" s="13">
        <v>0</v>
      </c>
      <c r="S70" s="13">
        <v>2</v>
      </c>
      <c r="T70" s="44">
        <f t="shared" si="4"/>
        <v>4</v>
      </c>
      <c r="U70" s="16">
        <v>4.9999999999999998E-8</v>
      </c>
      <c r="V70" s="16">
        <f t="shared" si="5"/>
        <v>1.4285714285714286E-9</v>
      </c>
      <c r="W70" s="53">
        <f t="shared" si="6"/>
        <v>700000000</v>
      </c>
      <c r="X70" s="16">
        <f t="shared" si="3"/>
        <v>1.0913566679372915</v>
      </c>
      <c r="Y70" s="57"/>
      <c r="Z70" s="57"/>
      <c r="AA70" s="16">
        <f t="shared" si="7"/>
        <v>0</v>
      </c>
      <c r="AB70" s="15" t="s">
        <v>118</v>
      </c>
      <c r="AC70" s="122">
        <v>1</v>
      </c>
      <c r="AD70" s="133">
        <v>0</v>
      </c>
      <c r="AE70" s="133">
        <v>0</v>
      </c>
      <c r="AF70" s="133">
        <v>1</v>
      </c>
      <c r="AG70" s="15"/>
      <c r="AH70" s="17"/>
    </row>
    <row r="71" spans="1:35">
      <c r="A71" s="13"/>
      <c r="B71" s="106"/>
      <c r="C71" s="13"/>
      <c r="D71" s="13"/>
      <c r="E71" s="13"/>
      <c r="F71" s="14"/>
      <c r="G71" s="85"/>
      <c r="H71" s="89" t="s">
        <v>100</v>
      </c>
      <c r="I71" s="89"/>
      <c r="J71" s="90"/>
      <c r="K71" s="90"/>
      <c r="L71" s="90"/>
      <c r="M71" s="91"/>
      <c r="N71" s="12">
        <v>8</v>
      </c>
      <c r="O71" s="13">
        <v>8</v>
      </c>
      <c r="P71" s="13">
        <v>8</v>
      </c>
      <c r="Q71" s="13">
        <v>8</v>
      </c>
      <c r="R71" s="13">
        <v>8</v>
      </c>
      <c r="S71" s="13">
        <v>8</v>
      </c>
      <c r="T71" s="44">
        <f t="shared" si="4"/>
        <v>48</v>
      </c>
      <c r="U71" s="38">
        <v>3.0000000000000001E-12</v>
      </c>
      <c r="V71" s="16">
        <f t="shared" si="5"/>
        <v>8.5714285714285719E-14</v>
      </c>
      <c r="W71" s="53">
        <f t="shared" si="6"/>
        <v>11666666666666.666</v>
      </c>
      <c r="X71" s="16">
        <f t="shared" si="3"/>
        <v>2430798611111111</v>
      </c>
      <c r="Y71" s="57"/>
      <c r="Z71" s="57"/>
      <c r="AA71" s="16">
        <f t="shared" si="7"/>
        <v>4.1138743268530292E-16</v>
      </c>
      <c r="AB71" s="15" t="s">
        <v>118</v>
      </c>
      <c r="AC71" s="122">
        <v>0.5</v>
      </c>
      <c r="AD71" s="133">
        <v>9.9990000999900015E-5</v>
      </c>
      <c r="AE71" s="133">
        <v>0</v>
      </c>
      <c r="AF71" s="133">
        <v>0.99990000999900019</v>
      </c>
      <c r="AG71" s="15"/>
      <c r="AH71" s="17"/>
    </row>
    <row r="72" spans="1:35">
      <c r="A72" s="13"/>
      <c r="B72" s="13"/>
      <c r="C72" s="13"/>
      <c r="D72" s="13"/>
      <c r="E72" s="13"/>
      <c r="F72" s="14"/>
      <c r="G72" s="85"/>
      <c r="H72" s="89" t="s">
        <v>101</v>
      </c>
      <c r="I72" s="89"/>
      <c r="J72" s="90"/>
      <c r="K72" s="90"/>
      <c r="L72" s="90"/>
      <c r="M72" s="91"/>
      <c r="N72" s="12">
        <v>2</v>
      </c>
      <c r="O72" s="13">
        <v>0</v>
      </c>
      <c r="P72" s="13">
        <v>0</v>
      </c>
      <c r="Q72" s="13">
        <v>0</v>
      </c>
      <c r="R72" s="13">
        <v>0</v>
      </c>
      <c r="S72" s="13">
        <v>2</v>
      </c>
      <c r="T72" s="44">
        <f t="shared" si="4"/>
        <v>4</v>
      </c>
      <c r="U72" s="16">
        <v>3.0000000000000001E-12</v>
      </c>
      <c r="V72" s="16">
        <f t="shared" si="5"/>
        <v>8.5714285714285719E-14</v>
      </c>
      <c r="W72" s="53">
        <f t="shared" si="6"/>
        <v>11666666666666.666</v>
      </c>
      <c r="X72" s="16">
        <f t="shared" si="3"/>
        <v>2.9169583333333332E+16</v>
      </c>
      <c r="Y72" s="57"/>
      <c r="Z72" s="57"/>
      <c r="AA72" s="16">
        <f t="shared" si="7"/>
        <v>3.4282286057108576E-17</v>
      </c>
      <c r="AB72" s="15" t="s">
        <v>118</v>
      </c>
      <c r="AC72" s="122">
        <v>0.5</v>
      </c>
      <c r="AD72" s="133">
        <v>9.9990000999900015E-5</v>
      </c>
      <c r="AE72" s="133">
        <v>0</v>
      </c>
      <c r="AF72" s="133">
        <v>0.99990000999900019</v>
      </c>
      <c r="AG72" s="15"/>
      <c r="AH72" s="17"/>
    </row>
    <row r="73" spans="1:35" s="11" customFormat="1">
      <c r="A73" s="13"/>
      <c r="B73" s="13"/>
      <c r="C73" s="106"/>
      <c r="D73" s="106"/>
      <c r="E73" s="106"/>
      <c r="F73" s="107"/>
      <c r="G73" s="108"/>
      <c r="H73" s="89" t="s">
        <v>102</v>
      </c>
      <c r="I73" s="89"/>
      <c r="J73" s="90"/>
      <c r="K73" s="90"/>
      <c r="L73" s="90"/>
      <c r="M73" s="91"/>
      <c r="N73" s="12">
        <v>2</v>
      </c>
      <c r="O73" s="13">
        <v>0</v>
      </c>
      <c r="P73" s="13">
        <v>0</v>
      </c>
      <c r="Q73" s="13">
        <v>0</v>
      </c>
      <c r="R73" s="13">
        <v>0</v>
      </c>
      <c r="S73" s="13">
        <v>2</v>
      </c>
      <c r="T73" s="44">
        <f t="shared" si="4"/>
        <v>4</v>
      </c>
      <c r="U73" s="16">
        <v>3.0000000000000001E-12</v>
      </c>
      <c r="V73" s="16">
        <f t="shared" ref="V73:V104" si="8">U73/$V$93</f>
        <v>8.5714285714285719E-14</v>
      </c>
      <c r="W73" s="53">
        <f t="shared" ref="W73:W77" si="9">1/V73</f>
        <v>11666666666666.666</v>
      </c>
      <c r="X73" s="16">
        <f t="shared" si="3"/>
        <v>2.9169583333333332E+16</v>
      </c>
      <c r="Y73" s="109"/>
      <c r="Z73" s="109"/>
      <c r="AA73" s="16">
        <f t="shared" si="7"/>
        <v>3.4282286057108576E-17</v>
      </c>
      <c r="AB73" s="15" t="s">
        <v>118</v>
      </c>
      <c r="AC73" s="124">
        <v>0.5</v>
      </c>
      <c r="AD73" s="133">
        <v>9.9990000999900015E-5</v>
      </c>
      <c r="AE73" s="133">
        <v>0</v>
      </c>
      <c r="AF73" s="133">
        <v>0.99990000999900019</v>
      </c>
      <c r="AG73" s="19"/>
      <c r="AH73" s="110"/>
      <c r="AI73" s="118"/>
    </row>
    <row r="74" spans="1:35">
      <c r="A74" s="13"/>
      <c r="B74" s="13"/>
      <c r="C74" s="13"/>
      <c r="D74" s="13"/>
      <c r="E74" s="13"/>
      <c r="F74" s="14"/>
      <c r="G74" s="85"/>
      <c r="H74" s="89" t="s">
        <v>103</v>
      </c>
      <c r="I74" s="89"/>
      <c r="J74" s="90"/>
      <c r="K74" s="90"/>
      <c r="L74" s="90"/>
      <c r="M74" s="91"/>
      <c r="N74" s="12">
        <v>8</v>
      </c>
      <c r="O74" s="13">
        <v>8</v>
      </c>
      <c r="P74" s="13">
        <v>8</v>
      </c>
      <c r="Q74" s="13">
        <v>8</v>
      </c>
      <c r="R74" s="13">
        <v>8</v>
      </c>
      <c r="S74" s="13">
        <v>8</v>
      </c>
      <c r="T74" s="44">
        <f t="shared" si="4"/>
        <v>48</v>
      </c>
      <c r="U74" s="38">
        <v>2E-12</v>
      </c>
      <c r="V74" s="16">
        <f t="shared" si="8"/>
        <v>5.7142857142857137E-14</v>
      </c>
      <c r="W74" s="53">
        <f t="shared" si="9"/>
        <v>17500000000000.002</v>
      </c>
      <c r="X74" s="16">
        <f t="shared" ref="X74:X76" si="10">IF(AA74=0,1/CHIINV(1-0.6,2)*2,1/AA74)</f>
        <v>1.0913566679372915</v>
      </c>
      <c r="Y74" s="57"/>
      <c r="Z74" s="57"/>
      <c r="AA74" s="16">
        <f t="shared" si="7"/>
        <v>0</v>
      </c>
      <c r="AB74" s="15" t="s">
        <v>118</v>
      </c>
      <c r="AC74" s="122">
        <v>0.17</v>
      </c>
      <c r="AD74" s="133">
        <v>0</v>
      </c>
      <c r="AE74" s="133">
        <v>0</v>
      </c>
      <c r="AF74" s="133">
        <v>1</v>
      </c>
      <c r="AG74" s="15"/>
      <c r="AH74" s="17"/>
    </row>
    <row r="75" spans="1:35">
      <c r="A75" s="13"/>
      <c r="B75" s="13"/>
      <c r="C75" s="13"/>
      <c r="D75" s="13"/>
      <c r="E75" s="13"/>
      <c r="F75" s="14"/>
      <c r="G75" s="85"/>
      <c r="H75" s="89" t="s">
        <v>104</v>
      </c>
      <c r="I75" s="89"/>
      <c r="J75" s="90"/>
      <c r="K75" s="90"/>
      <c r="L75" s="90"/>
      <c r="M75" s="91"/>
      <c r="N75" s="12">
        <v>8</v>
      </c>
      <c r="O75" s="13">
        <v>8</v>
      </c>
      <c r="P75" s="13">
        <v>8</v>
      </c>
      <c r="Q75" s="13">
        <v>8</v>
      </c>
      <c r="R75" s="13">
        <v>8</v>
      </c>
      <c r="S75" s="13">
        <v>8</v>
      </c>
      <c r="T75" s="44">
        <f t="shared" ref="T75:T76" si="11">SUM(N75:S75)</f>
        <v>48</v>
      </c>
      <c r="U75" s="16">
        <v>2E-12</v>
      </c>
      <c r="V75" s="16">
        <f t="shared" si="8"/>
        <v>5.7142857142857137E-14</v>
      </c>
      <c r="W75" s="53">
        <f t="shared" si="9"/>
        <v>17500000000000.002</v>
      </c>
      <c r="X75" s="16">
        <f t="shared" si="10"/>
        <v>1.0913566679372915</v>
      </c>
      <c r="Y75" s="57"/>
      <c r="Z75" s="57"/>
      <c r="AA75" s="16">
        <f t="shared" si="7"/>
        <v>0</v>
      </c>
      <c r="AB75" s="15" t="s">
        <v>118</v>
      </c>
      <c r="AC75" s="122">
        <v>0.17</v>
      </c>
      <c r="AD75" s="133">
        <v>0</v>
      </c>
      <c r="AE75" s="133">
        <v>0</v>
      </c>
      <c r="AF75" s="133">
        <v>1</v>
      </c>
      <c r="AG75" s="15"/>
      <c r="AH75" s="17"/>
    </row>
    <row r="76" spans="1:35">
      <c r="A76" s="13"/>
      <c r="B76" s="13"/>
      <c r="C76" s="13"/>
      <c r="D76" s="13"/>
      <c r="E76" s="13"/>
      <c r="F76" s="14"/>
      <c r="G76" s="85"/>
      <c r="H76" s="89" t="s">
        <v>105</v>
      </c>
      <c r="I76" s="89"/>
      <c r="J76" s="90"/>
      <c r="K76" s="90"/>
      <c r="L76" s="90"/>
      <c r="M76" s="91"/>
      <c r="N76" s="12">
        <v>8</v>
      </c>
      <c r="O76" s="13">
        <v>8</v>
      </c>
      <c r="P76" s="13">
        <v>8</v>
      </c>
      <c r="Q76" s="13">
        <v>8</v>
      </c>
      <c r="R76" s="13">
        <v>8</v>
      </c>
      <c r="S76" s="13">
        <v>8</v>
      </c>
      <c r="T76" s="44">
        <f t="shared" si="11"/>
        <v>48</v>
      </c>
      <c r="U76" s="16">
        <v>1.01E-7</v>
      </c>
      <c r="V76" s="16">
        <f t="shared" si="8"/>
        <v>2.8857142857142857E-9</v>
      </c>
      <c r="W76" s="53">
        <f t="shared" si="9"/>
        <v>346534653.46534652</v>
      </c>
      <c r="X76" s="16">
        <f t="shared" si="10"/>
        <v>1.0913566679372915</v>
      </c>
      <c r="Y76" s="57"/>
      <c r="Z76" s="57"/>
      <c r="AA76" s="16">
        <f t="shared" si="7"/>
        <v>0</v>
      </c>
      <c r="AB76" s="15" t="s">
        <v>118</v>
      </c>
      <c r="AC76" s="122">
        <v>0.17</v>
      </c>
      <c r="AD76" s="133">
        <v>0</v>
      </c>
      <c r="AE76" s="133">
        <v>0</v>
      </c>
      <c r="AF76" s="133">
        <v>0.99999999999999989</v>
      </c>
      <c r="AG76" s="15"/>
      <c r="AH76" s="17"/>
    </row>
    <row r="77" spans="1:35" s="11" customFormat="1">
      <c r="A77" s="128"/>
      <c r="B77" s="106"/>
      <c r="C77" s="106"/>
      <c r="D77" s="106"/>
      <c r="E77" s="106"/>
      <c r="F77" s="107"/>
      <c r="G77" s="85" t="s">
        <v>106</v>
      </c>
      <c r="H77" s="90"/>
      <c r="I77" s="90"/>
      <c r="L77" s="90"/>
      <c r="M77" s="91"/>
      <c r="N77" s="128">
        <v>1</v>
      </c>
      <c r="O77" s="106"/>
      <c r="P77" s="106"/>
      <c r="Q77" s="106"/>
      <c r="R77" s="106"/>
      <c r="S77" s="106">
        <v>1</v>
      </c>
      <c r="T77" s="129">
        <v>2</v>
      </c>
      <c r="U77" s="38"/>
      <c r="V77" s="38">
        <f>SUMPRODUCT(V78:V88,S78:S88)</f>
        <v>9.1364457142857149E-8</v>
      </c>
      <c r="W77" s="130">
        <f t="shared" si="9"/>
        <v>10945175.304182056</v>
      </c>
      <c r="X77" s="130" t="str">
        <f t="shared" ref="X77:X88" si="12">IF(ISBLANK(U77),"",IF(Y77+Z77=0,"",1/(Y77+Z77)))</f>
        <v/>
      </c>
      <c r="Y77" s="109" t="str">
        <f>IF(ISBLANK(AE77),"0",V77*AE77*T77)</f>
        <v>0</v>
      </c>
      <c r="Z77" s="109" t="str">
        <f>IF(ISBLANK(AF77),"0",V77*AF77*T77)</f>
        <v>0</v>
      </c>
      <c r="AA77" s="38" t="str">
        <f>IF(X77="","",1/X77)</f>
        <v/>
      </c>
      <c r="AB77" s="19"/>
      <c r="AC77" s="19"/>
      <c r="AD77" s="19"/>
      <c r="AE77" s="19"/>
      <c r="AF77" s="19"/>
      <c r="AG77" s="19"/>
      <c r="AH77" s="110"/>
      <c r="AI77" s="118">
        <f>SUM(AA78:AA88)</f>
        <v>4.2021599999999999E-9</v>
      </c>
    </row>
    <row r="78" spans="1:35">
      <c r="A78" s="12"/>
      <c r="B78" s="13"/>
      <c r="C78" s="13"/>
      <c r="D78" s="13"/>
      <c r="E78" s="13"/>
      <c r="F78" s="14"/>
      <c r="G78" s="85"/>
      <c r="H78" s="89" t="s">
        <v>107</v>
      </c>
      <c r="I78" s="89"/>
      <c r="J78" s="89"/>
      <c r="K78" s="89"/>
      <c r="L78" s="89"/>
      <c r="M78" s="89"/>
      <c r="N78" s="12">
        <v>1</v>
      </c>
      <c r="O78" s="13"/>
      <c r="P78" s="13"/>
      <c r="Q78" s="13"/>
      <c r="R78" s="13"/>
      <c r="S78" s="13">
        <v>1</v>
      </c>
      <c r="T78" s="44">
        <v>2</v>
      </c>
      <c r="U78" s="16">
        <v>2.1471999999999998E-7</v>
      </c>
      <c r="V78" s="16">
        <f t="shared" ref="V78:V88" si="13">IF(ISBLANK(U78),"",U78/$AC$3)</f>
        <v>6.1348571428571424E-9</v>
      </c>
      <c r="W78" s="53">
        <f t="shared" ref="W78:W88" si="14">IF(ISBLANK(U78),"",1/V78)</f>
        <v>163002980.62593147</v>
      </c>
      <c r="X78" s="53" t="str">
        <f t="shared" si="12"/>
        <v/>
      </c>
      <c r="Y78" s="57">
        <f>IF(ISBLANK(AE78),"0",V78*AE78*T78)</f>
        <v>0</v>
      </c>
      <c r="Z78" s="57" t="str">
        <f>IF(ISBLANK(AF78),"0",V78*AF78*T78)</f>
        <v>0</v>
      </c>
      <c r="AA78" s="16" t="str">
        <f>IF(X78="","",1/X78)</f>
        <v/>
      </c>
      <c r="AB78" s="15" t="s">
        <v>118</v>
      </c>
      <c r="AC78" s="104">
        <v>8.3333333333333329E-2</v>
      </c>
      <c r="AD78" s="15">
        <v>1</v>
      </c>
      <c r="AE78" s="15">
        <v>0</v>
      </c>
      <c r="AF78" s="15"/>
      <c r="AG78" s="15"/>
      <c r="AH78" s="17"/>
    </row>
    <row r="79" spans="1:35">
      <c r="A79" s="12"/>
      <c r="B79" s="13"/>
      <c r="C79" s="13"/>
      <c r="D79" s="13"/>
      <c r="E79" s="13"/>
      <c r="F79" s="14"/>
      <c r="G79" s="85"/>
      <c r="H79" s="89" t="s">
        <v>108</v>
      </c>
      <c r="I79" s="89"/>
      <c r="J79" s="89"/>
      <c r="K79" s="89"/>
      <c r="L79" s="89"/>
      <c r="M79" s="89"/>
      <c r="N79" s="12">
        <v>1</v>
      </c>
      <c r="O79" s="13"/>
      <c r="P79" s="13"/>
      <c r="Q79" s="13"/>
      <c r="R79" s="13"/>
      <c r="S79" s="13">
        <v>1</v>
      </c>
      <c r="T79" s="44">
        <v>2</v>
      </c>
      <c r="U79" s="16">
        <v>7.1125999999999998E-8</v>
      </c>
      <c r="V79" s="16">
        <f t="shared" si="13"/>
        <v>2.0321714285714285E-9</v>
      </c>
      <c r="W79" s="53">
        <f t="shared" si="14"/>
        <v>492084469.81413269</v>
      </c>
      <c r="X79" s="53" t="str">
        <f t="shared" si="12"/>
        <v/>
      </c>
      <c r="Y79" s="57"/>
      <c r="Z79" s="57"/>
      <c r="AA79" s="16"/>
      <c r="AB79" s="15" t="s">
        <v>118</v>
      </c>
      <c r="AC79" s="104">
        <v>0.5</v>
      </c>
      <c r="AD79" s="15">
        <v>0.7</v>
      </c>
      <c r="AE79" s="15">
        <v>0.3</v>
      </c>
      <c r="AF79" s="15"/>
      <c r="AG79" s="15">
        <v>1</v>
      </c>
      <c r="AH79" s="17"/>
    </row>
    <row r="80" spans="1:35">
      <c r="A80" s="12"/>
      <c r="B80" s="13"/>
      <c r="C80" s="13"/>
      <c r="D80" s="13"/>
      <c r="E80" s="13"/>
      <c r="F80" s="14"/>
      <c r="G80" s="85"/>
      <c r="H80" s="89" t="s">
        <v>109</v>
      </c>
      <c r="I80" s="89"/>
      <c r="J80" s="89"/>
      <c r="K80" s="89"/>
      <c r="L80" s="89"/>
      <c r="M80" s="89"/>
      <c r="N80" s="12">
        <v>2</v>
      </c>
      <c r="O80" s="13"/>
      <c r="P80" s="13"/>
      <c r="Q80" s="13"/>
      <c r="R80" s="13"/>
      <c r="S80" s="13">
        <v>2</v>
      </c>
      <c r="T80" s="44">
        <v>4</v>
      </c>
      <c r="U80" s="38">
        <v>1.2E-8</v>
      </c>
      <c r="V80" s="16">
        <f t="shared" si="13"/>
        <v>3.4285714285714286E-10</v>
      </c>
      <c r="W80" s="53">
        <f t="shared" si="14"/>
        <v>2916666666.6666665</v>
      </c>
      <c r="X80" s="53" t="str">
        <f t="shared" si="12"/>
        <v/>
      </c>
      <c r="Y80" s="57" t="str">
        <f t="shared" ref="Y80:Y88" si="15">IF(ISBLANK(AE80),"0",V80*AE80*T80)</f>
        <v>0</v>
      </c>
      <c r="Z80" s="57" t="str">
        <f t="shared" ref="Z80:Z88" si="16">IF(ISBLANK(AF80),"0",V80*AF80*T80)</f>
        <v>0</v>
      </c>
      <c r="AA80" s="16" t="str">
        <f t="shared" ref="AA80:AA87" si="17">IF(X80="","",1/X80)</f>
        <v/>
      </c>
      <c r="AB80" s="15" t="s">
        <v>118</v>
      </c>
      <c r="AC80" s="104">
        <v>0.16666666666666666</v>
      </c>
      <c r="AD80" s="15">
        <v>1</v>
      </c>
      <c r="AE80" s="15"/>
      <c r="AF80" s="15"/>
      <c r="AG80" s="15">
        <v>1</v>
      </c>
      <c r="AH80" s="17"/>
    </row>
    <row r="81" spans="1:35">
      <c r="A81" s="12"/>
      <c r="B81" s="13"/>
      <c r="C81" s="13"/>
      <c r="D81" s="13"/>
      <c r="E81" s="13"/>
      <c r="F81" s="14"/>
      <c r="G81" s="85"/>
      <c r="H81" s="89" t="s">
        <v>110</v>
      </c>
      <c r="I81" s="89"/>
      <c r="J81" s="89"/>
      <c r="K81" s="89"/>
      <c r="L81" s="89"/>
      <c r="M81" s="89"/>
      <c r="N81" s="12">
        <v>2</v>
      </c>
      <c r="O81" s="13"/>
      <c r="P81" s="13"/>
      <c r="Q81" s="13"/>
      <c r="R81" s="13"/>
      <c r="S81" s="13">
        <v>2</v>
      </c>
      <c r="T81" s="44">
        <v>4</v>
      </c>
      <c r="U81" s="16">
        <v>2.21E-9</v>
      </c>
      <c r="V81" s="16">
        <f t="shared" si="13"/>
        <v>6.3142857142857145E-11</v>
      </c>
      <c r="W81" s="53">
        <f t="shared" si="14"/>
        <v>15837104072.39819</v>
      </c>
      <c r="X81" s="53" t="str">
        <f t="shared" si="12"/>
        <v/>
      </c>
      <c r="Y81" s="57">
        <f t="shared" si="15"/>
        <v>0</v>
      </c>
      <c r="Z81" s="57" t="str">
        <f t="shared" si="16"/>
        <v>0</v>
      </c>
      <c r="AA81" s="16" t="str">
        <f t="shared" si="17"/>
        <v/>
      </c>
      <c r="AB81" s="15" t="s">
        <v>118</v>
      </c>
      <c r="AC81" s="104">
        <v>8.3333333333333329E-2</v>
      </c>
      <c r="AD81" s="15">
        <v>1</v>
      </c>
      <c r="AE81" s="15">
        <v>0</v>
      </c>
      <c r="AF81" s="15"/>
      <c r="AG81" s="15">
        <v>1</v>
      </c>
      <c r="AH81" s="17"/>
    </row>
    <row r="82" spans="1:35">
      <c r="A82" s="12"/>
      <c r="B82" s="13"/>
      <c r="C82" s="13"/>
      <c r="D82" s="13"/>
      <c r="E82" s="13"/>
      <c r="F82" s="14"/>
      <c r="G82" s="85"/>
      <c r="H82" s="89" t="s">
        <v>111</v>
      </c>
      <c r="I82" s="89"/>
      <c r="J82" s="89"/>
      <c r="K82" s="89"/>
      <c r="L82" s="89"/>
      <c r="M82" s="89"/>
      <c r="N82" s="12">
        <v>1</v>
      </c>
      <c r="O82" s="13"/>
      <c r="P82" s="13"/>
      <c r="Q82" s="13"/>
      <c r="R82" s="13"/>
      <c r="S82" s="13">
        <v>1</v>
      </c>
      <c r="T82" s="44">
        <v>2</v>
      </c>
      <c r="U82" s="16">
        <v>7.1125999999999998E-8</v>
      </c>
      <c r="V82" s="16">
        <f t="shared" si="13"/>
        <v>2.0321714285714285E-9</v>
      </c>
      <c r="W82" s="53">
        <f t="shared" si="14"/>
        <v>492084469.81413269</v>
      </c>
      <c r="X82" s="53">
        <f t="shared" si="12"/>
        <v>820140783.02355456</v>
      </c>
      <c r="Y82" s="57">
        <f t="shared" si="15"/>
        <v>1.219302857142857E-9</v>
      </c>
      <c r="Z82" s="57" t="str">
        <f t="shared" si="16"/>
        <v>0</v>
      </c>
      <c r="AA82" s="16">
        <f t="shared" si="17"/>
        <v>1.219302857142857E-9</v>
      </c>
      <c r="AB82" s="15" t="s">
        <v>118</v>
      </c>
      <c r="AC82" s="104">
        <v>0.5</v>
      </c>
      <c r="AD82" s="15">
        <v>0.7</v>
      </c>
      <c r="AE82" s="15">
        <v>0.3</v>
      </c>
      <c r="AF82" s="15"/>
      <c r="AG82" s="15"/>
      <c r="AH82" s="17"/>
    </row>
    <row r="83" spans="1:35">
      <c r="A83" s="12"/>
      <c r="B83" s="13"/>
      <c r="C83" s="13"/>
      <c r="D83" s="13"/>
      <c r="E83" s="13"/>
      <c r="F83" s="14"/>
      <c r="G83" s="85"/>
      <c r="H83" s="89" t="s">
        <v>112</v>
      </c>
      <c r="I83" s="89"/>
      <c r="J83" s="89"/>
      <c r="K83" s="89"/>
      <c r="L83" s="89"/>
      <c r="M83" s="89"/>
      <c r="N83" s="12">
        <v>1</v>
      </c>
      <c r="O83" s="13"/>
      <c r="P83" s="13"/>
      <c r="Q83" s="13"/>
      <c r="R83" s="13"/>
      <c r="S83" s="13">
        <v>1</v>
      </c>
      <c r="T83" s="44">
        <v>2</v>
      </c>
      <c r="U83" s="16">
        <v>1.0735999999999999E-7</v>
      </c>
      <c r="V83" s="16">
        <f t="shared" si="13"/>
        <v>3.0674285714285712E-9</v>
      </c>
      <c r="W83" s="53">
        <f t="shared" si="14"/>
        <v>326005961.25186294</v>
      </c>
      <c r="X83" s="53" t="str">
        <f t="shared" si="12"/>
        <v/>
      </c>
      <c r="Y83" s="57">
        <f t="shared" si="15"/>
        <v>0</v>
      </c>
      <c r="Z83" s="57" t="str">
        <f t="shared" si="16"/>
        <v>0</v>
      </c>
      <c r="AA83" s="16" t="str">
        <f t="shared" si="17"/>
        <v/>
      </c>
      <c r="AB83" s="15" t="s">
        <v>118</v>
      </c>
      <c r="AC83" s="104">
        <v>8.3333333333333329E-2</v>
      </c>
      <c r="AD83" s="15">
        <v>1</v>
      </c>
      <c r="AE83" s="15">
        <v>0</v>
      </c>
      <c r="AF83" s="15"/>
      <c r="AG83" s="15">
        <v>1</v>
      </c>
      <c r="AH83" s="17"/>
    </row>
    <row r="84" spans="1:35">
      <c r="A84" s="12"/>
      <c r="B84" s="13"/>
      <c r="C84" s="13"/>
      <c r="D84" s="13"/>
      <c r="E84" s="13"/>
      <c r="F84" s="14"/>
      <c r="G84" s="85"/>
      <c r="H84" s="89" t="s">
        <v>113</v>
      </c>
      <c r="I84" s="89"/>
      <c r="J84" s="89"/>
      <c r="K84" s="89"/>
      <c r="L84" s="89"/>
      <c r="M84" s="89"/>
      <c r="N84" s="12">
        <v>1</v>
      </c>
      <c r="O84" s="13"/>
      <c r="P84" s="13"/>
      <c r="Q84" s="13"/>
      <c r="R84" s="13"/>
      <c r="S84" s="13">
        <v>1</v>
      </c>
      <c r="T84" s="44">
        <v>2</v>
      </c>
      <c r="U84" s="38">
        <v>8.9999999999999999E-8</v>
      </c>
      <c r="V84" s="16">
        <f t="shared" si="13"/>
        <v>2.5714285714285712E-9</v>
      </c>
      <c r="W84" s="53">
        <f t="shared" si="14"/>
        <v>388888888.8888889</v>
      </c>
      <c r="X84" s="53">
        <f t="shared" si="12"/>
        <v>388888888.8888889</v>
      </c>
      <c r="Y84" s="57">
        <f t="shared" si="15"/>
        <v>2.5714285714285712E-9</v>
      </c>
      <c r="Z84" s="57" t="str">
        <f t="shared" si="16"/>
        <v>0</v>
      </c>
      <c r="AA84" s="16">
        <f t="shared" si="17"/>
        <v>2.5714285714285712E-9</v>
      </c>
      <c r="AB84" s="15" t="s">
        <v>118</v>
      </c>
      <c r="AC84" s="104">
        <v>8.3333333333333329E-2</v>
      </c>
      <c r="AD84" s="15">
        <v>0.5</v>
      </c>
      <c r="AE84" s="15">
        <v>0.5</v>
      </c>
      <c r="AF84" s="15"/>
      <c r="AG84" s="15">
        <v>1</v>
      </c>
      <c r="AH84" s="17"/>
    </row>
    <row r="85" spans="1:35">
      <c r="A85" s="12"/>
      <c r="B85" s="13"/>
      <c r="C85" s="13"/>
      <c r="D85" s="13"/>
      <c r="E85" s="13"/>
      <c r="F85" s="14"/>
      <c r="G85" s="85"/>
      <c r="H85" s="89" t="s">
        <v>114</v>
      </c>
      <c r="I85" s="89"/>
      <c r="J85" s="89"/>
      <c r="K85" s="89"/>
      <c r="L85" s="89"/>
      <c r="M85" s="89"/>
      <c r="N85" s="12">
        <v>1</v>
      </c>
      <c r="O85" s="13"/>
      <c r="P85" s="13"/>
      <c r="Q85" s="13"/>
      <c r="R85" s="13"/>
      <c r="S85" s="13">
        <v>1</v>
      </c>
      <c r="T85" s="44">
        <v>2</v>
      </c>
      <c r="U85" s="16">
        <v>1.2E-8</v>
      </c>
      <c r="V85" s="16">
        <f t="shared" si="13"/>
        <v>3.4285714285714286E-10</v>
      </c>
      <c r="W85" s="53">
        <f t="shared" si="14"/>
        <v>2916666666.6666665</v>
      </c>
      <c r="X85" s="53">
        <f t="shared" si="12"/>
        <v>4861111111.1111116</v>
      </c>
      <c r="Y85" s="57">
        <f t="shared" si="15"/>
        <v>2.057142857142857E-10</v>
      </c>
      <c r="Z85" s="57" t="str">
        <f t="shared" si="16"/>
        <v>0</v>
      </c>
      <c r="AA85" s="16">
        <f t="shared" si="17"/>
        <v>2.057142857142857E-10</v>
      </c>
      <c r="AB85" s="15" t="s">
        <v>118</v>
      </c>
      <c r="AC85" s="104">
        <v>0.25</v>
      </c>
      <c r="AD85" s="15">
        <v>0.7</v>
      </c>
      <c r="AE85" s="15">
        <v>0.3</v>
      </c>
      <c r="AF85" s="15"/>
      <c r="AG85" s="15">
        <v>1</v>
      </c>
      <c r="AH85" s="17"/>
    </row>
    <row r="86" spans="1:35">
      <c r="A86" s="12"/>
      <c r="B86" s="13"/>
      <c r="C86" s="13"/>
      <c r="D86" s="13"/>
      <c r="E86" s="13"/>
      <c r="F86" s="14"/>
      <c r="G86" s="85"/>
      <c r="H86" s="89" t="s">
        <v>115</v>
      </c>
      <c r="I86" s="89"/>
      <c r="J86" s="89"/>
      <c r="K86" s="89"/>
      <c r="L86" s="89"/>
      <c r="M86" s="89"/>
      <c r="N86" s="12">
        <v>1</v>
      </c>
      <c r="O86" s="13"/>
      <c r="P86" s="13"/>
      <c r="Q86" s="13"/>
      <c r="R86" s="13"/>
      <c r="S86" s="13">
        <v>1</v>
      </c>
      <c r="T86" s="44">
        <v>2</v>
      </c>
      <c r="U86" s="38">
        <v>1.2E-8</v>
      </c>
      <c r="V86" s="16">
        <f t="shared" si="13"/>
        <v>3.4285714285714286E-10</v>
      </c>
      <c r="W86" s="53">
        <f t="shared" si="14"/>
        <v>2916666666.6666665</v>
      </c>
      <c r="X86" s="53">
        <f t="shared" si="12"/>
        <v>4861111111.1111116</v>
      </c>
      <c r="Y86" s="57">
        <f t="shared" si="15"/>
        <v>2.057142857142857E-10</v>
      </c>
      <c r="Z86" s="57" t="str">
        <f t="shared" si="16"/>
        <v>0</v>
      </c>
      <c r="AA86" s="16">
        <f t="shared" si="17"/>
        <v>2.057142857142857E-10</v>
      </c>
      <c r="AB86" s="15" t="s">
        <v>118</v>
      </c>
      <c r="AC86" s="104">
        <v>0.25</v>
      </c>
      <c r="AD86" s="15">
        <v>0.7</v>
      </c>
      <c r="AE86" s="15">
        <v>0.3</v>
      </c>
      <c r="AF86" s="15"/>
      <c r="AG86" s="15">
        <v>1</v>
      </c>
      <c r="AH86" s="17"/>
    </row>
    <row r="87" spans="1:35">
      <c r="A87" s="12"/>
      <c r="B87" s="13"/>
      <c r="C87" s="13"/>
      <c r="D87" s="13"/>
      <c r="E87" s="13"/>
      <c r="F87" s="14"/>
      <c r="G87" s="85"/>
      <c r="H87" s="89" t="s">
        <v>116</v>
      </c>
      <c r="I87" s="89"/>
      <c r="J87" s="89"/>
      <c r="K87" s="89"/>
      <c r="L87" s="89"/>
      <c r="M87" s="89"/>
      <c r="N87" s="12">
        <v>2</v>
      </c>
      <c r="O87" s="13"/>
      <c r="P87" s="13"/>
      <c r="Q87" s="13"/>
      <c r="R87" s="13"/>
      <c r="S87" s="13">
        <v>2</v>
      </c>
      <c r="T87" s="44">
        <v>4</v>
      </c>
      <c r="U87" s="16">
        <v>6.4550199999999995E-7</v>
      </c>
      <c r="V87" s="16">
        <f t="shared" si="13"/>
        <v>1.8442914285714286E-8</v>
      </c>
      <c r="W87" s="53">
        <f t="shared" si="14"/>
        <v>54221365.696775533</v>
      </c>
      <c r="X87" s="53" t="str">
        <f t="shared" si="12"/>
        <v/>
      </c>
      <c r="Y87" s="57">
        <f t="shared" si="15"/>
        <v>0</v>
      </c>
      <c r="Z87" s="57" t="str">
        <f t="shared" si="16"/>
        <v>0</v>
      </c>
      <c r="AA87" s="16" t="str">
        <f t="shared" si="17"/>
        <v/>
      </c>
      <c r="AB87" s="15" t="s">
        <v>118</v>
      </c>
      <c r="AC87" s="104">
        <v>0.33333333333333331</v>
      </c>
      <c r="AD87" s="15">
        <v>1</v>
      </c>
      <c r="AE87" s="15">
        <v>0</v>
      </c>
      <c r="AF87" s="15"/>
      <c r="AG87" s="15">
        <v>1</v>
      </c>
      <c r="AH87" s="17"/>
    </row>
    <row r="88" spans="1:35">
      <c r="A88" s="12"/>
      <c r="B88" s="13"/>
      <c r="C88" s="13"/>
      <c r="D88" s="13"/>
      <c r="E88" s="13"/>
      <c r="F88" s="14"/>
      <c r="G88" s="85"/>
      <c r="H88" s="89" t="s">
        <v>117</v>
      </c>
      <c r="I88" s="89"/>
      <c r="J88" s="89"/>
      <c r="K88" s="89"/>
      <c r="L88" s="89"/>
      <c r="M88" s="89"/>
      <c r="N88" s="12">
        <v>1</v>
      </c>
      <c r="O88" s="13"/>
      <c r="P88" s="13"/>
      <c r="Q88" s="13"/>
      <c r="R88" s="13"/>
      <c r="S88" s="13">
        <v>1</v>
      </c>
      <c r="T88" s="44">
        <v>2</v>
      </c>
      <c r="U88" s="16">
        <v>1.3E-6</v>
      </c>
      <c r="V88" s="16">
        <f t="shared" si="13"/>
        <v>3.7142857142857144E-8</v>
      </c>
      <c r="W88" s="53">
        <f t="shared" si="14"/>
        <v>26923076.923076924</v>
      </c>
      <c r="X88" s="53" t="str">
        <f t="shared" si="12"/>
        <v/>
      </c>
      <c r="Y88" s="57" t="str">
        <f t="shared" si="15"/>
        <v>0</v>
      </c>
      <c r="Z88" s="57" t="str">
        <f t="shared" si="16"/>
        <v>0</v>
      </c>
      <c r="AA88" s="16" t="str">
        <f>IF(X88="","",1/X88)</f>
        <v/>
      </c>
      <c r="AB88" s="15" t="s">
        <v>118</v>
      </c>
      <c r="AC88" s="104">
        <v>0.16666666666666666</v>
      </c>
      <c r="AD88" s="15">
        <v>1</v>
      </c>
      <c r="AE88" s="15"/>
      <c r="AF88" s="15"/>
      <c r="AG88" s="15">
        <v>1</v>
      </c>
      <c r="AH88" s="17"/>
    </row>
    <row r="89" spans="1:35">
      <c r="A89" s="70"/>
      <c r="B89" s="71"/>
      <c r="C89" s="71"/>
      <c r="D89" s="71"/>
      <c r="E89" s="71"/>
      <c r="F89" s="72"/>
      <c r="G89" s="92"/>
      <c r="H89" s="93"/>
      <c r="I89" s="93"/>
      <c r="J89" s="94"/>
      <c r="K89" s="94"/>
      <c r="L89" s="94"/>
      <c r="M89" s="95"/>
      <c r="N89" s="70"/>
      <c r="O89" s="71"/>
      <c r="P89" s="71"/>
      <c r="Q89" s="71"/>
      <c r="R89" s="71"/>
      <c r="S89" s="71"/>
      <c r="T89" s="73"/>
      <c r="U89" s="103">
        <f>SUMPRODUCT(T9:T76,U9:U76)</f>
        <v>5.8032394402880055E-4</v>
      </c>
      <c r="V89" s="74"/>
      <c r="W89" s="75">
        <f>1/SUM(V9:V62)</f>
        <v>3184024.1314541283</v>
      </c>
      <c r="X89" s="75">
        <f>1/SUM(AA9:AA88)</f>
        <v>3650830.0760593833</v>
      </c>
      <c r="Y89" s="76"/>
      <c r="Z89" s="76"/>
      <c r="AA89" s="103">
        <f>SUM(AA10:AA88)</f>
        <v>2.7391031057774551E-7</v>
      </c>
      <c r="AB89" s="77"/>
      <c r="AC89" s="132">
        <f>SUMPRODUCT(AC9:AC88,U9:U88,T9:T88)/SUMPRODUCT(U9:U88,T9:T88)</f>
        <v>0.63433765850482371</v>
      </c>
      <c r="AD89" s="131"/>
      <c r="AE89" s="77"/>
      <c r="AF89" s="77"/>
      <c r="AG89" s="77"/>
      <c r="AH89" s="78"/>
      <c r="AI89" s="111">
        <f>SUM(AI9:AI88)</f>
        <v>2.7390482438350784E-7</v>
      </c>
    </row>
    <row r="90" spans="1:35">
      <c r="U90" s="62" t="s">
        <v>29</v>
      </c>
      <c r="V90" s="46"/>
      <c r="W90" s="46"/>
      <c r="X90" s="46"/>
      <c r="Y90" s="58"/>
      <c r="Z90" s="58"/>
      <c r="AA90" s="46"/>
      <c r="AC90" s="20"/>
      <c r="AD90" s="21"/>
      <c r="AE90" s="21"/>
      <c r="AF90" s="21"/>
      <c r="AG90" s="47"/>
      <c r="AH90" s="46"/>
    </row>
    <row r="91" spans="1:35">
      <c r="U91" s="50" t="s">
        <v>0</v>
      </c>
      <c r="V91" s="3">
        <v>150000</v>
      </c>
      <c r="W91" s="1"/>
      <c r="X91" s="46"/>
      <c r="Y91" s="61"/>
      <c r="Z91" s="58"/>
      <c r="AA91" s="135" t="s">
        <v>24</v>
      </c>
      <c r="AB91" s="135"/>
      <c r="AC91" s="136" t="s">
        <v>25</v>
      </c>
      <c r="AD91" s="136"/>
      <c r="AE91" s="137" t="s">
        <v>26</v>
      </c>
      <c r="AF91" s="137"/>
      <c r="AG91" s="47"/>
      <c r="AH91" s="46"/>
    </row>
    <row r="92" spans="1:35">
      <c r="U92" s="50" t="s">
        <v>1</v>
      </c>
      <c r="V92" s="3">
        <v>6570</v>
      </c>
      <c r="W92" s="52" t="s">
        <v>32</v>
      </c>
      <c r="X92" s="46"/>
      <c r="Y92" s="58"/>
      <c r="Z92" s="58"/>
      <c r="AA92" s="138" t="s">
        <v>33</v>
      </c>
      <c r="AB92" s="138"/>
      <c r="AC92" s="139"/>
      <c r="AD92" s="139"/>
      <c r="AE92" s="140"/>
      <c r="AF92" s="140"/>
      <c r="AG92" s="47"/>
      <c r="AH92" s="46"/>
      <c r="AI92" s="111"/>
    </row>
    <row r="93" spans="1:35" s="23" customFormat="1">
      <c r="A93" s="22"/>
      <c r="B93" s="22"/>
      <c r="C93" s="22"/>
      <c r="D93" s="22"/>
      <c r="E93" s="22"/>
      <c r="F93" s="22"/>
      <c r="G93" s="29"/>
      <c r="H93" s="29"/>
      <c r="I93" s="29"/>
      <c r="J93" s="67"/>
      <c r="K93" s="67"/>
      <c r="L93" s="67"/>
      <c r="M93" s="67"/>
      <c r="N93" s="42"/>
      <c r="O93" s="42"/>
      <c r="P93" s="42"/>
      <c r="Q93" s="42"/>
      <c r="R93" s="42"/>
      <c r="S93" s="42"/>
      <c r="T93" s="42"/>
      <c r="U93" s="50" t="s">
        <v>2</v>
      </c>
      <c r="V93" s="33">
        <v>35</v>
      </c>
      <c r="W93" s="1"/>
      <c r="X93" s="30"/>
      <c r="Y93" s="58"/>
      <c r="Z93" s="58"/>
      <c r="AA93" s="147" t="s">
        <v>34</v>
      </c>
      <c r="AB93" s="147"/>
      <c r="AC93" s="139">
        <v>5000000</v>
      </c>
      <c r="AD93" s="139"/>
      <c r="AE93" s="146">
        <f>W10</f>
        <v>5468750</v>
      </c>
      <c r="AF93" s="146"/>
      <c r="AG93" s="48"/>
      <c r="AH93" s="30"/>
    </row>
    <row r="94" spans="1:35" s="23" customFormat="1">
      <c r="A94" s="22"/>
      <c r="B94" s="22"/>
      <c r="C94" s="22"/>
      <c r="D94" s="22"/>
      <c r="E94" s="22"/>
      <c r="F94" s="22"/>
      <c r="G94" s="29"/>
      <c r="H94" s="29"/>
      <c r="I94" s="29"/>
      <c r="J94" s="67"/>
      <c r="K94" s="67"/>
      <c r="L94" s="67"/>
      <c r="M94" s="67"/>
      <c r="N94" s="42"/>
      <c r="O94" s="42"/>
      <c r="P94" s="42"/>
      <c r="Q94" s="42"/>
      <c r="R94" s="42"/>
      <c r="S94" s="42"/>
      <c r="T94" s="42"/>
      <c r="U94" s="50" t="s">
        <v>3</v>
      </c>
      <c r="V94" s="3">
        <v>96</v>
      </c>
      <c r="W94" s="1"/>
      <c r="X94" s="67"/>
      <c r="Y94" s="58"/>
      <c r="Z94" s="58"/>
      <c r="AA94" s="147" t="s">
        <v>35</v>
      </c>
      <c r="AB94" s="147"/>
      <c r="AC94" s="139">
        <v>70000000</v>
      </c>
      <c r="AD94" s="139"/>
      <c r="AE94" s="146">
        <f>W30</f>
        <v>74183661.790327296</v>
      </c>
      <c r="AF94" s="146"/>
      <c r="AG94" s="48"/>
      <c r="AH94" s="67"/>
    </row>
    <row r="95" spans="1:35" s="23" customFormat="1">
      <c r="A95" s="22"/>
      <c r="B95" s="22"/>
      <c r="C95" s="22"/>
      <c r="D95" s="22"/>
      <c r="E95" s="22"/>
      <c r="F95" s="22"/>
      <c r="G95" s="29"/>
      <c r="H95" s="29"/>
      <c r="I95" s="29"/>
      <c r="J95" s="67"/>
      <c r="K95" s="67"/>
      <c r="L95" s="67"/>
      <c r="M95" s="67"/>
      <c r="N95" s="42"/>
      <c r="O95" s="42"/>
      <c r="P95" s="42"/>
      <c r="Q95" s="42"/>
      <c r="R95" s="42"/>
      <c r="S95" s="42"/>
      <c r="T95" s="42"/>
      <c r="U95" s="50" t="s">
        <v>4</v>
      </c>
      <c r="V95" s="3">
        <v>6</v>
      </c>
      <c r="W95" s="1"/>
      <c r="X95" s="67"/>
      <c r="Y95" s="58"/>
      <c r="Z95" s="58"/>
      <c r="AA95" s="148" t="s">
        <v>36</v>
      </c>
      <c r="AB95" s="148"/>
      <c r="AC95" s="139">
        <v>70000000</v>
      </c>
      <c r="AD95" s="139"/>
      <c r="AE95" s="146">
        <f>W31</f>
        <v>2692100607.6455655</v>
      </c>
      <c r="AF95" s="146"/>
      <c r="AG95" s="48"/>
      <c r="AH95" s="67"/>
    </row>
    <row r="96" spans="1:35" s="23" customFormat="1">
      <c r="A96" s="22"/>
      <c r="B96" s="22"/>
      <c r="C96" s="22"/>
      <c r="D96" s="22"/>
      <c r="E96" s="22"/>
      <c r="F96" s="22"/>
      <c r="G96" s="29"/>
      <c r="H96" s="29"/>
      <c r="I96" s="29"/>
      <c r="J96" s="116"/>
      <c r="K96" s="116"/>
      <c r="L96" s="116"/>
      <c r="M96" s="116"/>
      <c r="N96" s="42"/>
      <c r="O96" s="42"/>
      <c r="P96" s="42"/>
      <c r="Q96" s="42"/>
      <c r="R96" s="42"/>
      <c r="S96" s="42"/>
      <c r="T96" s="42"/>
      <c r="U96" s="50"/>
      <c r="V96" s="3"/>
      <c r="W96" s="1"/>
      <c r="X96" s="116"/>
      <c r="Y96" s="58"/>
      <c r="Z96" s="58"/>
      <c r="AA96" s="148" t="s">
        <v>37</v>
      </c>
      <c r="AB96" s="148"/>
      <c r="AC96" s="139">
        <v>80000000</v>
      </c>
      <c r="AD96" s="139"/>
      <c r="AE96" s="146">
        <f>W16</f>
        <v>175000000</v>
      </c>
      <c r="AF96" s="146"/>
      <c r="AG96" s="48"/>
      <c r="AH96" s="116"/>
    </row>
    <row r="97" spans="1:35" s="23" customFormat="1">
      <c r="A97" s="22"/>
      <c r="B97" s="22"/>
      <c r="C97" s="22"/>
      <c r="D97" s="22"/>
      <c r="E97" s="22"/>
      <c r="F97" s="22"/>
      <c r="G97" s="29"/>
      <c r="H97" s="29"/>
      <c r="I97" s="29"/>
      <c r="J97" s="116"/>
      <c r="K97" s="116"/>
      <c r="L97" s="116"/>
      <c r="M97" s="116"/>
      <c r="N97" s="42"/>
      <c r="O97" s="42"/>
      <c r="P97" s="42"/>
      <c r="Q97" s="42"/>
      <c r="R97" s="42"/>
      <c r="S97" s="42"/>
      <c r="T97" s="42"/>
      <c r="U97" s="50"/>
      <c r="V97" s="3"/>
      <c r="W97" s="1"/>
      <c r="X97" s="116"/>
      <c r="Y97" s="58"/>
      <c r="Z97" s="58"/>
      <c r="AA97" s="148" t="s">
        <v>38</v>
      </c>
      <c r="AB97" s="148"/>
      <c r="AC97" s="139">
        <v>80000000</v>
      </c>
      <c r="AD97" s="139"/>
      <c r="AE97" s="146">
        <f>W18</f>
        <v>175000000</v>
      </c>
      <c r="AF97" s="146"/>
      <c r="AG97" s="48"/>
      <c r="AH97" s="116"/>
    </row>
    <row r="98" spans="1:35" s="23" customFormat="1">
      <c r="A98" s="22"/>
      <c r="B98" s="22"/>
      <c r="C98" s="22"/>
      <c r="D98" s="22"/>
      <c r="E98" s="22"/>
      <c r="F98" s="22"/>
      <c r="G98" s="29"/>
      <c r="H98" s="29"/>
      <c r="I98" s="29"/>
      <c r="J98" s="116"/>
      <c r="K98" s="116"/>
      <c r="L98" s="116"/>
      <c r="M98" s="116"/>
      <c r="N98" s="42"/>
      <c r="O98" s="42"/>
      <c r="P98" s="42"/>
      <c r="Q98" s="42"/>
      <c r="R98" s="42"/>
      <c r="S98" s="42"/>
      <c r="T98" s="42"/>
      <c r="U98" s="50"/>
      <c r="V98" s="3"/>
      <c r="W98" s="1"/>
      <c r="X98" s="116"/>
      <c r="Y98" s="58"/>
      <c r="Z98" s="58"/>
      <c r="AA98" s="148" t="s">
        <v>39</v>
      </c>
      <c r="AB98" s="148"/>
      <c r="AC98" s="139">
        <v>40000000</v>
      </c>
      <c r="AD98" s="139"/>
      <c r="AE98" s="146">
        <f>W20</f>
        <v>350000000</v>
      </c>
      <c r="AF98" s="146"/>
      <c r="AG98" s="48"/>
      <c r="AH98" s="116"/>
    </row>
    <row r="99" spans="1:35" s="23" customFormat="1">
      <c r="A99" s="22"/>
      <c r="B99" s="22"/>
      <c r="C99" s="22"/>
      <c r="D99" s="22"/>
      <c r="E99" s="22"/>
      <c r="F99" s="22"/>
      <c r="G99" s="29"/>
      <c r="H99" s="29"/>
      <c r="I99" s="29"/>
      <c r="J99" s="116"/>
      <c r="K99" s="116"/>
      <c r="L99" s="116"/>
      <c r="M99" s="116"/>
      <c r="N99" s="42"/>
      <c r="O99" s="42"/>
      <c r="P99" s="42"/>
      <c r="Q99" s="42"/>
      <c r="R99" s="42"/>
      <c r="S99" s="42"/>
      <c r="T99" s="42"/>
      <c r="U99" s="50"/>
      <c r="V99" s="3"/>
      <c r="W99" s="1"/>
      <c r="X99" s="116"/>
      <c r="Y99" s="58"/>
      <c r="Z99" s="58"/>
      <c r="AA99" s="148" t="s">
        <v>40</v>
      </c>
      <c r="AB99" s="148"/>
      <c r="AC99" s="139">
        <v>40000000</v>
      </c>
      <c r="AD99" s="139"/>
      <c r="AE99" s="146">
        <f>W21</f>
        <v>166666666.66666669</v>
      </c>
      <c r="AF99" s="146"/>
      <c r="AG99" s="48"/>
      <c r="AH99" s="116"/>
    </row>
    <row r="100" spans="1:35" s="23" customFormat="1">
      <c r="A100" s="22"/>
      <c r="B100" s="22"/>
      <c r="C100" s="22"/>
      <c r="D100" s="22"/>
      <c r="E100" s="22"/>
      <c r="F100" s="22"/>
      <c r="G100" s="29"/>
      <c r="H100" s="29"/>
      <c r="I100" s="29"/>
      <c r="J100" s="112"/>
      <c r="K100" s="112"/>
      <c r="L100" s="112"/>
      <c r="M100" s="112"/>
      <c r="N100" s="42"/>
      <c r="O100" s="42"/>
      <c r="P100" s="42"/>
      <c r="Q100" s="42"/>
      <c r="R100" s="42"/>
      <c r="S100" s="42"/>
      <c r="T100" s="42"/>
      <c r="U100" s="50"/>
      <c r="V100" s="3"/>
      <c r="W100" s="1"/>
      <c r="X100" s="112"/>
      <c r="Y100" s="58"/>
      <c r="Z100" s="58"/>
      <c r="AA100" s="115" t="s">
        <v>122</v>
      </c>
      <c r="AB100" s="121"/>
      <c r="AC100" s="139">
        <v>5000000</v>
      </c>
      <c r="AD100" s="139"/>
      <c r="AE100" s="146">
        <f>1/SUM(V78:V88)</f>
        <v>13790147.058128227</v>
      </c>
      <c r="AF100" s="146"/>
      <c r="AG100" s="48"/>
      <c r="AH100" s="112"/>
    </row>
    <row r="101" spans="1:35" s="23" customFormat="1">
      <c r="A101" s="22"/>
      <c r="B101" s="22"/>
      <c r="C101" s="22"/>
      <c r="D101" s="22"/>
      <c r="E101" s="22"/>
      <c r="F101" s="22"/>
      <c r="G101" s="29"/>
      <c r="H101" s="29"/>
      <c r="I101" s="29"/>
      <c r="J101" s="112"/>
      <c r="K101" s="112"/>
      <c r="L101" s="112"/>
      <c r="M101" s="112"/>
      <c r="N101" s="42"/>
      <c r="O101" s="42"/>
      <c r="P101" s="42"/>
      <c r="Q101" s="42"/>
      <c r="R101" s="42"/>
      <c r="S101" s="42"/>
      <c r="T101" s="42"/>
      <c r="U101" s="50"/>
      <c r="V101" s="3"/>
      <c r="W101" s="1"/>
      <c r="X101" s="112"/>
      <c r="Y101" s="58"/>
      <c r="Z101" s="58"/>
      <c r="AA101" s="115"/>
      <c r="AB101" s="121"/>
      <c r="AC101" s="139"/>
      <c r="AD101" s="139"/>
      <c r="AE101" s="146"/>
      <c r="AF101" s="146"/>
      <c r="AG101" s="48"/>
      <c r="AH101" s="112"/>
    </row>
    <row r="102" spans="1:35" s="23" customFormat="1">
      <c r="A102" s="22"/>
      <c r="B102" s="22"/>
      <c r="C102" s="22"/>
      <c r="D102" s="22"/>
      <c r="E102" s="22"/>
      <c r="F102" s="22"/>
      <c r="G102" s="29"/>
      <c r="H102" s="29"/>
      <c r="I102" s="29"/>
      <c r="J102" s="112"/>
      <c r="K102" s="112"/>
      <c r="L102" s="112"/>
      <c r="M102" s="112"/>
      <c r="N102" s="42"/>
      <c r="O102" s="42"/>
      <c r="P102" s="42"/>
      <c r="Q102" s="42"/>
      <c r="R102" s="42"/>
      <c r="S102" s="42"/>
      <c r="T102" s="42"/>
      <c r="U102" s="50"/>
      <c r="V102" s="3"/>
      <c r="W102" s="1"/>
      <c r="X102" s="112"/>
      <c r="Y102" s="58"/>
      <c r="Z102" s="58"/>
      <c r="AA102" s="126" t="s">
        <v>121</v>
      </c>
      <c r="AB102" s="121"/>
      <c r="AC102" s="139">
        <v>2830295</v>
      </c>
      <c r="AD102" s="139"/>
      <c r="AE102" s="146">
        <f t="shared" ref="AE102" si="18">1/SUM(V9:V62)</f>
        <v>3184024.1314541283</v>
      </c>
      <c r="AF102" s="146"/>
      <c r="AG102" s="48"/>
      <c r="AH102" s="112"/>
    </row>
    <row r="103" spans="1:35" s="23" customFormat="1">
      <c r="A103" s="22"/>
      <c r="B103" s="22"/>
      <c r="C103" s="22"/>
      <c r="D103" s="22"/>
      <c r="E103" s="22"/>
      <c r="F103" s="22"/>
      <c r="G103" s="29"/>
      <c r="H103" s="29"/>
      <c r="I103" s="29"/>
      <c r="J103" s="112"/>
      <c r="K103" s="112"/>
      <c r="L103" s="112"/>
      <c r="M103" s="112"/>
      <c r="N103" s="42"/>
      <c r="O103" s="42"/>
      <c r="P103" s="42"/>
      <c r="Q103" s="42"/>
      <c r="R103" s="42"/>
      <c r="S103" s="42"/>
      <c r="T103" s="42"/>
      <c r="U103" s="50"/>
      <c r="V103" s="3"/>
      <c r="W103" s="1"/>
      <c r="X103" s="112"/>
      <c r="Y103" s="58"/>
      <c r="Z103" s="58"/>
      <c r="AA103" s="115"/>
      <c r="AB103" s="121"/>
      <c r="AC103" s="113"/>
      <c r="AD103" s="113"/>
      <c r="AE103" s="114"/>
      <c r="AF103" s="114"/>
      <c r="AG103" s="48"/>
      <c r="AH103" s="112"/>
    </row>
    <row r="104" spans="1:35" s="23" customFormat="1">
      <c r="A104" s="22"/>
      <c r="B104" s="22"/>
      <c r="C104" s="22"/>
      <c r="D104" s="22"/>
      <c r="E104" s="22"/>
      <c r="F104" s="22"/>
      <c r="G104" s="29"/>
      <c r="H104" s="29"/>
      <c r="I104" s="29"/>
      <c r="J104" s="67"/>
      <c r="K104" s="67"/>
      <c r="L104" s="67"/>
      <c r="M104" s="67"/>
      <c r="N104" s="42"/>
      <c r="O104" s="42"/>
      <c r="P104" s="42"/>
      <c r="Q104" s="42"/>
      <c r="R104" s="42"/>
      <c r="S104" s="42"/>
      <c r="T104" s="42"/>
      <c r="U104" s="50"/>
      <c r="V104" s="33"/>
      <c r="W104" s="1"/>
      <c r="X104" s="67"/>
      <c r="Y104" s="58"/>
      <c r="Z104" s="58"/>
      <c r="AA104" s="135" t="s">
        <v>119</v>
      </c>
      <c r="AB104" s="135"/>
      <c r="AC104" s="136" t="s">
        <v>25</v>
      </c>
      <c r="AD104" s="136"/>
      <c r="AE104" s="137" t="s">
        <v>26</v>
      </c>
      <c r="AF104" s="137"/>
      <c r="AG104" s="48"/>
      <c r="AH104" s="67"/>
    </row>
    <row r="105" spans="1:35" s="23" customFormat="1">
      <c r="A105" s="22"/>
      <c r="B105" s="22"/>
      <c r="C105" s="22"/>
      <c r="D105" s="22"/>
      <c r="E105" s="22"/>
      <c r="F105" s="22"/>
      <c r="G105" s="29"/>
      <c r="H105" s="29"/>
      <c r="I105" s="29"/>
      <c r="J105" s="67"/>
      <c r="K105" s="67"/>
      <c r="L105" s="67"/>
      <c r="M105" s="67"/>
      <c r="N105" s="42"/>
      <c r="O105" s="42"/>
      <c r="P105" s="42"/>
      <c r="Q105" s="42"/>
      <c r="R105" s="42"/>
      <c r="S105" s="42"/>
      <c r="T105" s="42"/>
      <c r="U105" s="50"/>
      <c r="V105" s="33"/>
      <c r="W105" s="1"/>
      <c r="X105" s="67"/>
      <c r="Y105" s="58"/>
      <c r="Z105" s="58"/>
      <c r="AA105" s="134" t="s">
        <v>120</v>
      </c>
      <c r="AB105" s="134"/>
      <c r="AC105" s="139">
        <v>1000000</v>
      </c>
      <c r="AD105" s="139"/>
      <c r="AE105" s="146">
        <f>1/SUM(AA9:AA88)</f>
        <v>3650830.0760593833</v>
      </c>
      <c r="AF105" s="146"/>
      <c r="AG105" s="48"/>
      <c r="AH105" s="67"/>
    </row>
    <row r="106" spans="1:35" s="23" customFormat="1">
      <c r="A106" s="22"/>
      <c r="B106" s="22"/>
      <c r="C106" s="22"/>
      <c r="D106" s="22"/>
      <c r="E106" s="22"/>
      <c r="F106" s="22"/>
      <c r="G106" s="29"/>
      <c r="H106" s="29"/>
      <c r="I106" s="29"/>
      <c r="J106" s="67"/>
      <c r="K106" s="67"/>
      <c r="L106" s="67"/>
      <c r="M106" s="67"/>
      <c r="N106" s="42"/>
      <c r="O106" s="42"/>
      <c r="P106" s="42"/>
      <c r="Q106" s="42"/>
      <c r="R106" s="42"/>
      <c r="S106" s="42"/>
      <c r="T106" s="42"/>
      <c r="U106" s="141"/>
      <c r="V106" s="141"/>
      <c r="W106" s="98"/>
      <c r="X106" s="99"/>
      <c r="Y106" s="58"/>
      <c r="Z106" s="58"/>
      <c r="AA106" s="141"/>
      <c r="AB106" s="141"/>
      <c r="AC106" s="139"/>
      <c r="AD106" s="139"/>
      <c r="AE106" s="146"/>
      <c r="AF106" s="146"/>
      <c r="AG106" s="48"/>
      <c r="AH106" s="67"/>
    </row>
    <row r="107" spans="1:35" s="23" customFormat="1">
      <c r="A107" s="22"/>
      <c r="B107" s="22"/>
      <c r="C107" s="22"/>
      <c r="D107" s="22"/>
      <c r="E107" s="22"/>
      <c r="F107" s="22"/>
      <c r="G107" s="29"/>
      <c r="H107" s="29"/>
      <c r="I107" s="29"/>
      <c r="J107" s="67"/>
      <c r="K107" s="67"/>
      <c r="L107" s="67"/>
      <c r="M107" s="67"/>
      <c r="N107" s="42"/>
      <c r="O107" s="42"/>
      <c r="P107" s="42"/>
      <c r="Q107" s="42"/>
      <c r="R107" s="42"/>
      <c r="S107" s="42"/>
      <c r="T107" s="42"/>
      <c r="U107" s="67"/>
      <c r="V107" s="67"/>
      <c r="W107" s="98"/>
      <c r="X107" s="99"/>
      <c r="Y107" s="58"/>
      <c r="Z107" s="58"/>
      <c r="AA107" s="135" t="s">
        <v>30</v>
      </c>
      <c r="AB107" s="135"/>
      <c r="AC107" s="136" t="s">
        <v>25</v>
      </c>
      <c r="AD107" s="136"/>
      <c r="AE107" s="137" t="s">
        <v>26</v>
      </c>
      <c r="AF107" s="137"/>
      <c r="AG107" s="48"/>
      <c r="AH107" s="67"/>
      <c r="AI107" s="23" t="s">
        <v>41</v>
      </c>
    </row>
    <row r="108" spans="1:35" s="23" customFormat="1">
      <c r="A108" s="22"/>
      <c r="B108" s="22"/>
      <c r="C108" s="22"/>
      <c r="D108" s="22"/>
      <c r="E108" s="22"/>
      <c r="F108" s="22"/>
      <c r="G108" s="29"/>
      <c r="H108" s="29"/>
      <c r="I108" s="29"/>
      <c r="J108" s="67"/>
      <c r="K108" s="67"/>
      <c r="L108" s="67"/>
      <c r="M108" s="67"/>
      <c r="N108" s="42"/>
      <c r="O108" s="42"/>
      <c r="P108" s="42"/>
      <c r="Q108" s="42"/>
      <c r="R108" s="42"/>
      <c r="S108" s="42"/>
      <c r="T108" s="42"/>
      <c r="U108" s="174"/>
      <c r="V108" s="174"/>
      <c r="W108" s="98"/>
      <c r="X108" s="99"/>
      <c r="Y108" s="58"/>
      <c r="Z108" s="58"/>
      <c r="AA108" s="138" t="s">
        <v>121</v>
      </c>
      <c r="AB108" s="138"/>
      <c r="AC108" s="149">
        <v>0.8</v>
      </c>
      <c r="AD108" s="149"/>
      <c r="AE108" s="153">
        <f>SUMPRODUCT(AC9:AC88,U9:U88,T9:T88)/SUMPRODUCT(U9:U88,T9:T88)</f>
        <v>0.63433765850482371</v>
      </c>
      <c r="AF108" s="153"/>
      <c r="AG108" s="48"/>
      <c r="AH108" s="67"/>
      <c r="AI108" s="118">
        <f>SUMPRODUCT(T9:T76,U9:U76)</f>
        <v>5.8032394402880055E-4</v>
      </c>
    </row>
    <row r="109" spans="1:35" s="23" customFormat="1">
      <c r="A109" s="22"/>
      <c r="B109" s="22"/>
      <c r="C109" s="22"/>
      <c r="D109" s="22"/>
      <c r="E109" s="22"/>
      <c r="F109" s="22"/>
      <c r="G109" s="29"/>
      <c r="H109" s="29"/>
      <c r="I109" s="29"/>
      <c r="J109" s="67"/>
      <c r="K109" s="67"/>
      <c r="L109" s="67"/>
      <c r="M109" s="67"/>
      <c r="N109" s="42"/>
      <c r="O109" s="42"/>
      <c r="P109" s="42"/>
      <c r="Q109" s="42"/>
      <c r="R109" s="42"/>
      <c r="S109" s="42"/>
      <c r="T109" s="42"/>
      <c r="U109" s="138"/>
      <c r="V109" s="138"/>
      <c r="W109" s="98"/>
      <c r="X109" s="99"/>
      <c r="Y109" s="58"/>
      <c r="Z109" s="58"/>
      <c r="AA109" s="141"/>
      <c r="AB109" s="141"/>
      <c r="AC109" s="139"/>
      <c r="AD109" s="139"/>
      <c r="AE109" s="154"/>
      <c r="AF109" s="154"/>
      <c r="AG109" s="48"/>
      <c r="AH109" s="67"/>
    </row>
    <row r="110" spans="1:35" s="23" customFormat="1">
      <c r="A110" s="22"/>
      <c r="B110" s="22"/>
      <c r="C110" s="22"/>
      <c r="D110" s="22"/>
      <c r="E110" s="22"/>
      <c r="F110" s="22"/>
      <c r="G110" s="29"/>
      <c r="H110" s="29"/>
      <c r="I110" s="29"/>
      <c r="J110" s="67"/>
      <c r="K110" s="67"/>
      <c r="L110" s="67"/>
      <c r="M110" s="67"/>
      <c r="N110" s="42"/>
      <c r="O110" s="42"/>
      <c r="P110" s="42"/>
      <c r="Q110" s="42"/>
      <c r="R110" s="42"/>
      <c r="S110" s="42"/>
      <c r="T110" s="42"/>
      <c r="U110" s="50"/>
      <c r="V110" s="33"/>
      <c r="W110" s="1"/>
      <c r="X110" s="67"/>
      <c r="Y110" s="58"/>
      <c r="Z110" s="58"/>
      <c r="AA110" s="141"/>
      <c r="AB110" s="141"/>
      <c r="AC110" s="139"/>
      <c r="AD110" s="139"/>
      <c r="AE110" s="154"/>
      <c r="AF110" s="154"/>
      <c r="AG110" s="48"/>
      <c r="AH110" s="67"/>
      <c r="AI110" s="127"/>
    </row>
    <row r="111" spans="1:35" s="23" customFormat="1">
      <c r="A111" s="22"/>
      <c r="B111" s="22"/>
      <c r="C111" s="22"/>
      <c r="D111" s="22"/>
      <c r="E111" s="22"/>
      <c r="F111" s="22"/>
      <c r="G111" s="29"/>
      <c r="H111" s="29"/>
      <c r="I111" s="29"/>
      <c r="J111" s="67"/>
      <c r="K111" s="67"/>
      <c r="L111" s="67"/>
      <c r="M111" s="67"/>
      <c r="N111" s="42"/>
      <c r="O111" s="42"/>
      <c r="P111" s="42"/>
      <c r="Q111" s="42"/>
      <c r="R111" s="42"/>
      <c r="S111" s="42"/>
      <c r="T111" s="42"/>
      <c r="U111" s="50"/>
      <c r="V111" s="33"/>
      <c r="W111" s="1"/>
      <c r="X111" s="67"/>
      <c r="Y111" s="58"/>
      <c r="Z111" s="58"/>
      <c r="AA111" s="65"/>
      <c r="AB111" s="120"/>
      <c r="AC111" s="66"/>
      <c r="AD111" s="66"/>
      <c r="AE111" s="64"/>
      <c r="AF111" s="64"/>
      <c r="AG111" s="48"/>
      <c r="AH111" s="67"/>
    </row>
    <row r="112" spans="1:35" s="23" customFormat="1">
      <c r="A112" s="22"/>
      <c r="B112" s="22"/>
      <c r="C112" s="22"/>
      <c r="D112" s="22"/>
      <c r="E112" s="22"/>
      <c r="F112" s="22"/>
      <c r="G112" s="29"/>
      <c r="H112" s="29"/>
      <c r="I112" s="29"/>
      <c r="J112" s="67"/>
      <c r="K112" s="67"/>
      <c r="L112" s="67"/>
      <c r="M112" s="67"/>
      <c r="N112" s="42"/>
      <c r="O112" s="42"/>
      <c r="P112" s="42"/>
      <c r="Q112" s="42"/>
      <c r="R112" s="42"/>
      <c r="S112" s="42"/>
      <c r="T112" s="42"/>
      <c r="U112" s="50"/>
      <c r="V112" s="33"/>
      <c r="W112" s="1"/>
      <c r="X112" s="67"/>
      <c r="Y112" s="58"/>
      <c r="Z112" s="58"/>
      <c r="AA112" s="65"/>
      <c r="AB112" s="120"/>
      <c r="AC112" s="66"/>
      <c r="AD112" s="66"/>
      <c r="AE112" s="64"/>
      <c r="AF112" s="64"/>
      <c r="AG112" s="48"/>
      <c r="AH112" s="67"/>
    </row>
    <row r="113" spans="1:34" s="23" customFormat="1">
      <c r="A113" s="22"/>
      <c r="B113" s="22"/>
      <c r="C113" s="22"/>
      <c r="D113" s="22"/>
      <c r="E113" s="22"/>
      <c r="F113" s="22"/>
      <c r="G113" s="29"/>
      <c r="H113" s="29"/>
      <c r="I113" s="29"/>
      <c r="J113" s="67"/>
      <c r="K113" s="67"/>
      <c r="L113" s="67"/>
      <c r="M113" s="67"/>
      <c r="N113" s="42"/>
      <c r="O113" s="42"/>
      <c r="P113" s="42"/>
      <c r="Q113" s="42"/>
      <c r="R113" s="42"/>
      <c r="S113" s="42"/>
      <c r="T113" s="42"/>
      <c r="U113" s="50"/>
      <c r="V113" s="33"/>
      <c r="W113" s="1"/>
      <c r="X113" s="67"/>
      <c r="Y113" s="58"/>
      <c r="Z113" s="58"/>
      <c r="AA113" s="65"/>
      <c r="AB113" s="120"/>
      <c r="AC113" s="66"/>
      <c r="AD113" s="66"/>
      <c r="AE113" s="64"/>
      <c r="AF113" s="64"/>
      <c r="AG113" s="48"/>
      <c r="AH113" s="67"/>
    </row>
    <row r="114" spans="1:34" s="23" customFormat="1">
      <c r="A114" s="22"/>
      <c r="B114" s="22"/>
      <c r="C114" s="22"/>
      <c r="D114" s="22"/>
      <c r="E114" s="22"/>
      <c r="F114" s="22"/>
      <c r="G114" s="29"/>
      <c r="H114" s="29"/>
      <c r="I114" s="29"/>
      <c r="J114" s="67"/>
      <c r="K114" s="67"/>
      <c r="L114" s="67"/>
      <c r="M114" s="67"/>
      <c r="N114" s="42"/>
      <c r="O114" s="42"/>
      <c r="P114" s="42"/>
      <c r="Q114" s="42"/>
      <c r="R114" s="42"/>
      <c r="S114" s="42"/>
      <c r="T114" s="42"/>
      <c r="U114" s="50"/>
      <c r="V114" s="3"/>
      <c r="W114" s="1"/>
      <c r="X114" s="63"/>
      <c r="Y114" s="58"/>
      <c r="Z114" s="58"/>
      <c r="AA114" s="138"/>
      <c r="AB114" s="138"/>
      <c r="AC114" s="139"/>
      <c r="AD114" s="139"/>
      <c r="AE114" s="146"/>
      <c r="AF114" s="146"/>
      <c r="AG114" s="48"/>
      <c r="AH114" s="63"/>
    </row>
    <row r="115" spans="1:34" s="23" customFormat="1">
      <c r="A115" s="22"/>
      <c r="B115" s="22"/>
      <c r="C115" s="22"/>
      <c r="D115" s="22"/>
      <c r="E115" s="22"/>
      <c r="F115" s="22"/>
      <c r="G115" s="29"/>
      <c r="H115" s="29"/>
      <c r="I115" s="29"/>
      <c r="J115" s="67"/>
      <c r="K115" s="67"/>
      <c r="L115" s="67"/>
      <c r="M115" s="67"/>
      <c r="N115" s="42"/>
      <c r="O115" s="42"/>
      <c r="P115" s="42"/>
      <c r="Q115" s="42"/>
      <c r="R115" s="42"/>
      <c r="S115" s="42"/>
      <c r="T115" s="42"/>
      <c r="U115" s="50"/>
      <c r="V115" s="3"/>
      <c r="W115" s="1"/>
      <c r="X115" s="63"/>
      <c r="Y115" s="68"/>
      <c r="Z115" s="58"/>
      <c r="AA115" s="135"/>
      <c r="AB115" s="135"/>
      <c r="AC115" s="136"/>
      <c r="AD115" s="136"/>
      <c r="AE115" s="137"/>
      <c r="AF115" s="137"/>
      <c r="AG115" s="48"/>
      <c r="AH115" s="63"/>
    </row>
    <row r="116" spans="1:34" s="23" customFormat="1">
      <c r="A116" s="22"/>
      <c r="B116" s="22"/>
      <c r="C116" s="22"/>
      <c r="D116" s="22"/>
      <c r="E116" s="22"/>
      <c r="F116" s="22"/>
      <c r="G116" s="29"/>
      <c r="H116" s="29"/>
      <c r="I116" s="29"/>
      <c r="J116" s="67"/>
      <c r="K116" s="67"/>
      <c r="L116" s="67"/>
      <c r="M116" s="67"/>
      <c r="N116" s="42"/>
      <c r="O116" s="42"/>
      <c r="P116" s="42"/>
      <c r="Q116" s="42"/>
      <c r="R116" s="42"/>
      <c r="S116" s="42"/>
      <c r="T116" s="42"/>
      <c r="U116" s="67"/>
      <c r="V116" s="67"/>
      <c r="W116" s="1"/>
      <c r="X116" s="30"/>
      <c r="Y116" s="69"/>
      <c r="Z116" s="58"/>
      <c r="AA116" s="138"/>
      <c r="AB116" s="138"/>
      <c r="AC116" s="145"/>
      <c r="AD116" s="145"/>
      <c r="AE116" s="144"/>
      <c r="AF116" s="144"/>
      <c r="AG116" s="30"/>
      <c r="AH116" s="30"/>
    </row>
    <row r="117" spans="1:34" s="23" customFormat="1">
      <c r="A117" s="22"/>
      <c r="B117" s="22"/>
      <c r="C117" s="22"/>
      <c r="D117" s="22"/>
      <c r="E117" s="22"/>
      <c r="F117" s="22"/>
      <c r="G117" s="29"/>
      <c r="H117" s="29"/>
      <c r="I117" s="29"/>
      <c r="J117" s="67"/>
      <c r="K117" s="67"/>
      <c r="L117" s="67"/>
      <c r="M117" s="67"/>
      <c r="N117" s="42"/>
      <c r="O117" s="42"/>
      <c r="P117" s="42"/>
      <c r="Q117" s="42"/>
      <c r="R117" s="42"/>
      <c r="S117" s="42"/>
      <c r="T117" s="42"/>
      <c r="U117" s="50"/>
      <c r="V117" s="3"/>
      <c r="W117" s="1"/>
      <c r="X117" s="30"/>
      <c r="Y117" s="58"/>
      <c r="Z117" s="58"/>
      <c r="AA117" s="141"/>
      <c r="AB117" s="141"/>
      <c r="AC117" s="142"/>
      <c r="AD117" s="142"/>
      <c r="AE117" s="143"/>
      <c r="AF117" s="143"/>
      <c r="AG117" s="30"/>
      <c r="AH117" s="30"/>
    </row>
    <row r="118" spans="1:34" s="23" customFormat="1">
      <c r="A118" s="22"/>
      <c r="B118" s="22"/>
      <c r="C118" s="22"/>
      <c r="D118" s="22"/>
      <c r="E118" s="22"/>
      <c r="F118" s="22"/>
      <c r="G118" s="29"/>
      <c r="H118" s="29"/>
      <c r="I118" s="29"/>
      <c r="J118" s="67"/>
      <c r="K118" s="67"/>
      <c r="L118" s="67"/>
      <c r="M118" s="67"/>
      <c r="N118" s="42"/>
      <c r="O118" s="42"/>
      <c r="P118" s="42"/>
      <c r="Q118" s="42"/>
      <c r="R118" s="42"/>
      <c r="S118" s="42"/>
      <c r="T118" s="42"/>
      <c r="U118" s="79"/>
      <c r="V118" s="30"/>
      <c r="W118" s="30"/>
      <c r="X118" s="30"/>
      <c r="Y118" s="58"/>
      <c r="Z118" s="58"/>
      <c r="AA118" s="135"/>
      <c r="AB118" s="135"/>
      <c r="AC118" s="136"/>
      <c r="AD118" s="136"/>
      <c r="AE118" s="137"/>
      <c r="AF118" s="137"/>
      <c r="AG118" s="30"/>
      <c r="AH118" s="30"/>
    </row>
    <row r="119" spans="1:34">
      <c r="U119" s="50"/>
      <c r="V119" s="3"/>
      <c r="W119" s="52"/>
      <c r="X119" s="46"/>
      <c r="Y119" s="58"/>
      <c r="Z119" s="58"/>
      <c r="AA119" s="138"/>
      <c r="AB119" s="138"/>
      <c r="AC119" s="139"/>
      <c r="AD119" s="139"/>
      <c r="AE119" s="140"/>
      <c r="AF119" s="140"/>
      <c r="AG119" s="47"/>
      <c r="AH119" s="46"/>
    </row>
    <row r="120" spans="1:34" s="23" customFormat="1">
      <c r="A120" s="22"/>
      <c r="B120" s="22"/>
      <c r="C120" s="22"/>
      <c r="D120" s="22"/>
      <c r="E120" s="22"/>
      <c r="F120" s="22"/>
      <c r="G120" s="29"/>
      <c r="H120" s="29"/>
      <c r="I120" s="29"/>
      <c r="J120" s="67"/>
      <c r="K120" s="67"/>
      <c r="L120" s="67"/>
      <c r="M120" s="67"/>
      <c r="N120" s="42"/>
      <c r="O120" s="42"/>
      <c r="P120" s="42"/>
      <c r="Q120" s="42"/>
      <c r="R120" s="42"/>
      <c r="S120" s="42"/>
      <c r="T120" s="42"/>
      <c r="U120" s="30"/>
      <c r="V120" s="30"/>
      <c r="W120" s="30"/>
      <c r="X120" s="30"/>
      <c r="Y120" s="58"/>
      <c r="Z120" s="58"/>
      <c r="AA120" s="141"/>
      <c r="AB120" s="141"/>
      <c r="AC120" s="139"/>
      <c r="AD120" s="139"/>
      <c r="AE120" s="146"/>
      <c r="AF120" s="146"/>
      <c r="AG120" s="30"/>
      <c r="AH120" s="30"/>
    </row>
    <row r="121" spans="1:34" s="23" customFormat="1">
      <c r="G121" s="67"/>
      <c r="H121" s="67"/>
      <c r="I121" s="67"/>
      <c r="J121" s="24"/>
      <c r="K121" s="24"/>
      <c r="L121" s="24"/>
      <c r="M121" s="96"/>
      <c r="N121" s="39"/>
      <c r="O121" s="39"/>
      <c r="P121" s="39"/>
      <c r="Q121" s="39"/>
      <c r="R121" s="39"/>
      <c r="S121" s="39"/>
      <c r="T121" s="25"/>
      <c r="U121" s="26"/>
      <c r="V121" s="26"/>
      <c r="W121" s="26"/>
      <c r="X121" s="26"/>
      <c r="Y121" s="59"/>
      <c r="Z121" s="59"/>
      <c r="AA121" s="26"/>
      <c r="AB121" s="125"/>
      <c r="AC121" s="27"/>
      <c r="AD121" s="30"/>
      <c r="AE121" s="30"/>
      <c r="AF121" s="30"/>
      <c r="AG121" s="30"/>
      <c r="AH121" s="30"/>
    </row>
    <row r="122" spans="1:34" s="23" customFormat="1">
      <c r="G122" s="67"/>
      <c r="H122" s="67"/>
      <c r="I122" s="67"/>
      <c r="J122" s="24"/>
      <c r="K122" s="24"/>
      <c r="L122" s="24"/>
      <c r="M122" s="96"/>
      <c r="N122" s="39"/>
      <c r="O122" s="39"/>
      <c r="P122" s="39"/>
      <c r="Q122" s="39"/>
      <c r="R122" s="39"/>
      <c r="S122" s="39"/>
      <c r="T122" s="25"/>
      <c r="U122" s="26"/>
      <c r="V122" s="26"/>
      <c r="W122" s="26"/>
      <c r="X122" s="26"/>
      <c r="Y122" s="59"/>
      <c r="Z122" s="59"/>
      <c r="AA122" s="135"/>
      <c r="AB122" s="135"/>
      <c r="AC122" s="136"/>
      <c r="AD122" s="136"/>
      <c r="AE122" s="137"/>
      <c r="AF122" s="137"/>
      <c r="AG122" s="30"/>
      <c r="AH122" s="30"/>
    </row>
    <row r="123" spans="1:34" s="23" customFormat="1">
      <c r="A123" s="22"/>
      <c r="B123" s="22"/>
      <c r="C123" s="22"/>
      <c r="D123" s="22"/>
      <c r="E123" s="22"/>
      <c r="F123" s="22"/>
      <c r="G123" s="29"/>
      <c r="H123" s="29"/>
      <c r="I123" s="29"/>
      <c r="J123" s="67"/>
      <c r="K123" s="67"/>
      <c r="L123" s="67"/>
      <c r="M123" s="67"/>
      <c r="N123" s="42"/>
      <c r="O123" s="42"/>
      <c r="P123" s="42"/>
      <c r="Q123" s="42"/>
      <c r="R123" s="42"/>
      <c r="S123" s="42"/>
      <c r="T123" s="42"/>
      <c r="U123" s="30"/>
      <c r="V123" s="30"/>
      <c r="W123" s="30"/>
      <c r="X123" s="30"/>
      <c r="Y123" s="58"/>
      <c r="Z123" s="58"/>
      <c r="AA123" s="138"/>
      <c r="AB123" s="138"/>
      <c r="AC123" s="145"/>
      <c r="AD123" s="145"/>
      <c r="AE123" s="144"/>
      <c r="AF123" s="144"/>
      <c r="AG123" s="30"/>
      <c r="AH123" s="30"/>
    </row>
    <row r="124" spans="1:34" s="23" customFormat="1">
      <c r="A124" s="22"/>
      <c r="B124" s="22"/>
      <c r="C124" s="22"/>
      <c r="D124" s="22"/>
      <c r="E124" s="22"/>
      <c r="F124" s="22"/>
      <c r="G124" s="29"/>
      <c r="H124" s="29"/>
      <c r="I124" s="29"/>
      <c r="J124" s="67"/>
      <c r="K124" s="67"/>
      <c r="L124" s="67"/>
      <c r="M124" s="67"/>
      <c r="N124" s="42"/>
      <c r="O124" s="42"/>
      <c r="P124" s="42"/>
      <c r="Q124" s="42"/>
      <c r="R124" s="42"/>
      <c r="S124" s="42"/>
      <c r="T124" s="42"/>
      <c r="U124" s="30"/>
      <c r="V124" s="30"/>
      <c r="W124" s="30"/>
      <c r="X124" s="30"/>
      <c r="Y124" s="58"/>
      <c r="Z124" s="58"/>
      <c r="AA124" s="141"/>
      <c r="AB124" s="141"/>
      <c r="AC124" s="142"/>
      <c r="AD124" s="142"/>
      <c r="AE124" s="143"/>
      <c r="AF124" s="143"/>
      <c r="AG124" s="30"/>
      <c r="AH124" s="30"/>
    </row>
    <row r="125" spans="1:34" s="23" customFormat="1">
      <c r="A125" s="22"/>
      <c r="B125" s="22"/>
      <c r="C125" s="22"/>
      <c r="D125" s="22"/>
      <c r="E125" s="22"/>
      <c r="F125" s="22"/>
      <c r="G125" s="29"/>
      <c r="H125" s="29"/>
      <c r="I125" s="29"/>
      <c r="J125" s="67"/>
      <c r="K125" s="67"/>
      <c r="L125" s="67"/>
      <c r="M125" s="67"/>
      <c r="N125" s="42"/>
      <c r="O125" s="42"/>
      <c r="P125" s="42"/>
      <c r="Q125" s="42"/>
      <c r="R125" s="42"/>
      <c r="S125" s="42"/>
      <c r="T125" s="42"/>
      <c r="U125" s="30"/>
      <c r="V125" s="30"/>
      <c r="W125" s="30"/>
      <c r="X125" s="30"/>
      <c r="Y125" s="58"/>
      <c r="Z125" s="58"/>
      <c r="AA125" s="30"/>
      <c r="AB125" s="119"/>
      <c r="AC125" s="30"/>
      <c r="AD125" s="30"/>
      <c r="AE125" s="30"/>
      <c r="AF125" s="30"/>
      <c r="AG125" s="30"/>
      <c r="AH125" s="30"/>
    </row>
    <row r="126" spans="1:34" s="28" customFormat="1">
      <c r="A126" s="22"/>
      <c r="B126" s="22"/>
      <c r="C126" s="22"/>
      <c r="D126" s="22"/>
      <c r="E126" s="22"/>
      <c r="F126" s="22"/>
      <c r="G126" s="29"/>
      <c r="H126" s="29"/>
      <c r="I126" s="29"/>
      <c r="J126" s="67"/>
      <c r="K126" s="67"/>
      <c r="L126" s="67"/>
      <c r="M126" s="67"/>
      <c r="N126" s="42"/>
      <c r="O126" s="42"/>
      <c r="P126" s="42"/>
      <c r="Q126" s="42"/>
      <c r="R126" s="42"/>
      <c r="S126" s="42"/>
      <c r="T126" s="42"/>
      <c r="U126" s="30"/>
      <c r="V126" s="30"/>
      <c r="W126" s="30"/>
      <c r="X126" s="30"/>
      <c r="Y126" s="58"/>
      <c r="Z126" s="58"/>
      <c r="AA126" s="30"/>
      <c r="AB126" s="119"/>
      <c r="AC126" s="49"/>
      <c r="AD126" s="49"/>
      <c r="AE126" s="49"/>
      <c r="AF126" s="49"/>
      <c r="AG126" s="49"/>
      <c r="AH126" s="49"/>
    </row>
    <row r="127" spans="1:34" s="28" customFormat="1">
      <c r="A127" s="29"/>
      <c r="B127" s="29"/>
      <c r="C127" s="29"/>
      <c r="D127" s="29"/>
      <c r="E127" s="29"/>
      <c r="F127" s="29"/>
      <c r="G127" s="29"/>
      <c r="H127" s="29"/>
      <c r="I127" s="29"/>
      <c r="J127" s="67"/>
      <c r="K127" s="67"/>
      <c r="L127" s="67"/>
      <c r="M127" s="67"/>
      <c r="N127" s="42"/>
      <c r="O127" s="42"/>
      <c r="P127" s="42"/>
      <c r="Q127" s="42"/>
      <c r="R127" s="42"/>
      <c r="S127" s="42"/>
      <c r="T127" s="42"/>
      <c r="U127" s="30"/>
      <c r="V127" s="30"/>
      <c r="W127" s="30"/>
      <c r="X127" s="30"/>
      <c r="Y127" s="58"/>
      <c r="Z127" s="58"/>
      <c r="AA127" s="30"/>
      <c r="AB127" s="119"/>
      <c r="AC127" s="49"/>
      <c r="AD127" s="49"/>
      <c r="AE127" s="49"/>
      <c r="AF127" s="49"/>
      <c r="AG127" s="49"/>
      <c r="AH127" s="49"/>
    </row>
    <row r="128" spans="1:34" s="28" customFormat="1">
      <c r="A128" s="29"/>
      <c r="B128" s="29"/>
      <c r="C128" s="29"/>
      <c r="D128" s="29"/>
      <c r="E128" s="29"/>
      <c r="F128" s="29"/>
      <c r="G128" s="29"/>
      <c r="H128" s="29"/>
      <c r="I128" s="29"/>
      <c r="J128" s="67"/>
      <c r="K128" s="67"/>
      <c r="L128" s="67"/>
      <c r="M128" s="67"/>
      <c r="N128" s="42"/>
      <c r="O128" s="42"/>
      <c r="P128" s="42"/>
      <c r="Q128" s="42"/>
      <c r="R128" s="42"/>
      <c r="S128" s="42"/>
      <c r="T128" s="42"/>
      <c r="U128" s="30"/>
      <c r="V128" s="30"/>
      <c r="W128" s="30"/>
      <c r="X128" s="30"/>
      <c r="Y128" s="58"/>
      <c r="Z128" s="58"/>
      <c r="AA128" s="30"/>
      <c r="AB128" s="119"/>
      <c r="AC128" s="49"/>
      <c r="AD128" s="49"/>
      <c r="AE128" s="49"/>
      <c r="AF128" s="49"/>
      <c r="AG128" s="49"/>
      <c r="AH128" s="49"/>
    </row>
    <row r="129" spans="1:34" s="28" customFormat="1">
      <c r="A129" s="31"/>
      <c r="B129" s="31"/>
      <c r="C129" s="31"/>
      <c r="D129" s="31"/>
      <c r="E129" s="31"/>
      <c r="F129" s="31"/>
      <c r="G129" s="29"/>
      <c r="H129" s="29"/>
      <c r="I129" s="29"/>
      <c r="J129" s="67"/>
      <c r="K129" s="67"/>
      <c r="L129" s="67"/>
      <c r="M129" s="67"/>
      <c r="N129" s="42"/>
      <c r="O129" s="42"/>
      <c r="P129" s="42"/>
      <c r="Q129" s="42"/>
      <c r="R129" s="42"/>
      <c r="S129" s="42"/>
      <c r="T129" s="42"/>
      <c r="U129" s="30"/>
      <c r="V129" s="30"/>
      <c r="W129" s="30"/>
      <c r="X129" s="30"/>
      <c r="Y129" s="58"/>
      <c r="Z129" s="58"/>
      <c r="AA129" s="30"/>
      <c r="AB129" s="119"/>
      <c r="AC129" s="49"/>
      <c r="AD129" s="49"/>
      <c r="AE129" s="49"/>
      <c r="AF129" s="49"/>
      <c r="AG129" s="49"/>
      <c r="AH129" s="49"/>
    </row>
    <row r="130" spans="1:34" s="23" customFormat="1">
      <c r="A130" s="22"/>
      <c r="B130" s="22"/>
      <c r="C130" s="22"/>
      <c r="D130" s="22"/>
      <c r="E130" s="22"/>
      <c r="F130" s="22"/>
      <c r="G130" s="29"/>
      <c r="H130" s="29"/>
      <c r="I130" s="29"/>
      <c r="J130" s="67"/>
      <c r="K130" s="67"/>
      <c r="L130" s="67"/>
      <c r="M130" s="67"/>
      <c r="N130" s="42"/>
      <c r="O130" s="42"/>
      <c r="P130" s="42"/>
      <c r="Q130" s="42"/>
      <c r="R130" s="42"/>
      <c r="S130" s="42"/>
      <c r="T130" s="42"/>
      <c r="U130" s="30"/>
      <c r="V130" s="30"/>
      <c r="W130" s="30"/>
      <c r="X130" s="30"/>
      <c r="Y130" s="58"/>
      <c r="Z130" s="58"/>
      <c r="AA130" s="30"/>
      <c r="AB130" s="119"/>
      <c r="AC130" s="30"/>
      <c r="AD130" s="30"/>
      <c r="AE130" s="30"/>
      <c r="AF130" s="30"/>
      <c r="AG130" s="30"/>
      <c r="AH130" s="30"/>
    </row>
    <row r="131" spans="1:34" s="23" customFormat="1">
      <c r="A131" s="22"/>
      <c r="B131" s="22"/>
      <c r="C131" s="22"/>
      <c r="D131" s="22"/>
      <c r="E131" s="22"/>
      <c r="F131" s="22"/>
      <c r="G131" s="29"/>
      <c r="H131" s="29"/>
      <c r="I131" s="29"/>
      <c r="J131" s="67"/>
      <c r="K131" s="67"/>
      <c r="L131" s="67"/>
      <c r="M131" s="67"/>
      <c r="N131" s="42"/>
      <c r="O131" s="42"/>
      <c r="P131" s="42"/>
      <c r="Q131" s="42"/>
      <c r="R131" s="42"/>
      <c r="S131" s="42"/>
      <c r="T131" s="42"/>
      <c r="Y131" s="60"/>
      <c r="Z131" s="60"/>
      <c r="AB131" s="32"/>
      <c r="AC131" s="32"/>
    </row>
    <row r="132" spans="1:34" s="23" customFormat="1">
      <c r="G132" s="67"/>
      <c r="H132" s="67"/>
      <c r="I132" s="67"/>
      <c r="J132" s="67"/>
      <c r="K132" s="67"/>
      <c r="L132" s="67"/>
      <c r="M132" s="67"/>
      <c r="N132" s="42"/>
      <c r="O132" s="42"/>
      <c r="P132" s="42"/>
      <c r="Q132" s="42"/>
      <c r="R132" s="42"/>
      <c r="S132" s="42"/>
      <c r="T132" s="42"/>
      <c r="Y132" s="60"/>
      <c r="Z132" s="60"/>
      <c r="AB132" s="32"/>
      <c r="AC132" s="32"/>
    </row>
    <row r="133" spans="1:34" s="23" customFormat="1">
      <c r="G133" s="67"/>
      <c r="H133" s="67"/>
      <c r="I133" s="67"/>
      <c r="J133" s="97"/>
      <c r="K133" s="97"/>
      <c r="L133" s="97"/>
      <c r="M133" s="67"/>
      <c r="N133" s="42"/>
      <c r="O133" s="42"/>
      <c r="P133" s="42"/>
      <c r="Q133" s="42"/>
      <c r="R133" s="42"/>
      <c r="S133" s="42"/>
      <c r="T133" s="42"/>
      <c r="Y133" s="60"/>
      <c r="Z133" s="60"/>
      <c r="AB133" s="32"/>
      <c r="AC133" s="32"/>
    </row>
    <row r="134" spans="1:34" s="23" customFormat="1">
      <c r="G134" s="67"/>
      <c r="H134" s="67"/>
      <c r="I134" s="67"/>
      <c r="J134" s="97"/>
      <c r="K134" s="97"/>
      <c r="L134" s="97"/>
      <c r="M134" s="67"/>
      <c r="N134" s="42"/>
      <c r="O134" s="42"/>
      <c r="P134" s="42"/>
      <c r="Q134" s="42"/>
      <c r="R134" s="42"/>
      <c r="S134" s="42"/>
      <c r="T134" s="42"/>
      <c r="Y134" s="60"/>
      <c r="Z134" s="60"/>
      <c r="AB134" s="32"/>
      <c r="AC134" s="32"/>
    </row>
    <row r="135" spans="1:34" s="23" customFormat="1">
      <c r="G135" s="67"/>
      <c r="H135" s="67"/>
      <c r="I135" s="67"/>
      <c r="J135" s="97"/>
      <c r="K135" s="97"/>
      <c r="L135" s="97"/>
      <c r="M135" s="67"/>
      <c r="N135" s="42"/>
      <c r="O135" s="42"/>
      <c r="P135" s="42"/>
      <c r="Q135" s="42"/>
      <c r="R135" s="42"/>
      <c r="S135" s="42"/>
      <c r="T135" s="42"/>
      <c r="Y135" s="60"/>
      <c r="Z135" s="60"/>
      <c r="AB135" s="32"/>
      <c r="AC135" s="32"/>
    </row>
    <row r="136" spans="1:34" s="23" customFormat="1">
      <c r="G136" s="67"/>
      <c r="H136" s="67"/>
      <c r="I136" s="67"/>
      <c r="J136" s="97"/>
      <c r="K136" s="97"/>
      <c r="L136" s="97"/>
      <c r="M136" s="67"/>
      <c r="N136" s="42"/>
      <c r="O136" s="42"/>
      <c r="P136" s="42"/>
      <c r="Q136" s="42"/>
      <c r="R136" s="42"/>
      <c r="S136" s="42"/>
      <c r="T136" s="42"/>
      <c r="Y136" s="60"/>
      <c r="Z136" s="60"/>
      <c r="AB136" s="32"/>
      <c r="AC136" s="32"/>
    </row>
    <row r="137" spans="1:34" s="23" customFormat="1">
      <c r="A137" s="22"/>
      <c r="B137" s="22"/>
      <c r="C137" s="22"/>
      <c r="D137" s="22"/>
      <c r="E137" s="22"/>
      <c r="F137" s="22"/>
      <c r="G137" s="29"/>
      <c r="H137" s="29"/>
      <c r="I137" s="29"/>
      <c r="J137" s="67"/>
      <c r="K137" s="67"/>
      <c r="L137" s="67"/>
      <c r="M137" s="67"/>
      <c r="N137" s="42"/>
      <c r="O137" s="42"/>
      <c r="P137" s="42"/>
      <c r="Q137" s="42"/>
      <c r="R137" s="42"/>
      <c r="S137" s="42"/>
      <c r="T137" s="42"/>
      <c r="Y137" s="60"/>
      <c r="Z137" s="60"/>
      <c r="AB137" s="32"/>
      <c r="AC137" s="32"/>
    </row>
    <row r="138" spans="1:34">
      <c r="A138" s="28"/>
      <c r="B138" s="28"/>
      <c r="C138" s="28"/>
      <c r="D138" s="28"/>
      <c r="E138" s="28"/>
      <c r="F138" s="28"/>
      <c r="G138" s="49"/>
      <c r="H138" s="49"/>
      <c r="I138" s="49"/>
      <c r="J138" s="49"/>
      <c r="K138" s="49"/>
      <c r="L138" s="49"/>
      <c r="M138" s="49"/>
      <c r="N138" s="43"/>
      <c r="O138" s="43"/>
      <c r="P138" s="43"/>
      <c r="Q138" s="43"/>
      <c r="R138" s="43"/>
      <c r="S138" s="43"/>
      <c r="T138" s="43"/>
      <c r="U138" s="28"/>
      <c r="V138" s="28"/>
      <c r="W138" s="28"/>
      <c r="X138" s="28"/>
      <c r="AA138" s="28"/>
      <c r="AB138" s="49"/>
    </row>
  </sheetData>
  <mergeCells count="100">
    <mergeCell ref="U106:V106"/>
    <mergeCell ref="AA106:AB106"/>
    <mergeCell ref="AC106:AD106"/>
    <mergeCell ref="AE106:AF106"/>
    <mergeCell ref="AE100:AF100"/>
    <mergeCell ref="AE101:AF101"/>
    <mergeCell ref="AC105:AD105"/>
    <mergeCell ref="AC100:AD100"/>
    <mergeCell ref="AC101:AD101"/>
    <mergeCell ref="AE102:AF102"/>
    <mergeCell ref="U108:V108"/>
    <mergeCell ref="U109:V109"/>
    <mergeCell ref="AA109:AB109"/>
    <mergeCell ref="AC109:AD109"/>
    <mergeCell ref="AE109:AF109"/>
    <mergeCell ref="AH6:AH7"/>
    <mergeCell ref="A6:F7"/>
    <mergeCell ref="G6:M7"/>
    <mergeCell ref="U6:U7"/>
    <mergeCell ref="X6:X7"/>
    <mergeCell ref="N6:T6"/>
    <mergeCell ref="AB6:AB7"/>
    <mergeCell ref="V6:V7"/>
    <mergeCell ref="W6:W7"/>
    <mergeCell ref="AA6:AA7"/>
    <mergeCell ref="Y6:Y7"/>
    <mergeCell ref="Z6:Z7"/>
    <mergeCell ref="AE95:AF95"/>
    <mergeCell ref="AC104:AD104"/>
    <mergeCell ref="AE104:AF104"/>
    <mergeCell ref="AC110:AD110"/>
    <mergeCell ref="AE110:AF110"/>
    <mergeCell ref="AC107:AD107"/>
    <mergeCell ref="AE107:AF107"/>
    <mergeCell ref="AC98:AD98"/>
    <mergeCell ref="AE96:AF96"/>
    <mergeCell ref="AE99:AF99"/>
    <mergeCell ref="AC99:AD99"/>
    <mergeCell ref="AE91:AF91"/>
    <mergeCell ref="AE92:AF92"/>
    <mergeCell ref="AE93:AF93"/>
    <mergeCell ref="AE116:AF116"/>
    <mergeCell ref="AC6:AC7"/>
    <mergeCell ref="AD6:AG6"/>
    <mergeCell ref="AE114:AF114"/>
    <mergeCell ref="AE115:AF115"/>
    <mergeCell ref="AC94:AD94"/>
    <mergeCell ref="AE94:AF94"/>
    <mergeCell ref="AE108:AF108"/>
    <mergeCell ref="AE105:AF105"/>
    <mergeCell ref="AE98:AF98"/>
    <mergeCell ref="AC97:AD97"/>
    <mergeCell ref="AE97:AF97"/>
    <mergeCell ref="AC96:AD96"/>
    <mergeCell ref="AA95:AB95"/>
    <mergeCell ref="AA104:AB104"/>
    <mergeCell ref="AA110:AB110"/>
    <mergeCell ref="AA108:AB108"/>
    <mergeCell ref="AC108:AD108"/>
    <mergeCell ref="AC102:AD102"/>
    <mergeCell ref="AC95:AD95"/>
    <mergeCell ref="AA98:AB98"/>
    <mergeCell ref="AA99:AB99"/>
    <mergeCell ref="AA91:AB91"/>
    <mergeCell ref="AA92:AB92"/>
    <mergeCell ref="AA93:AB93"/>
    <mergeCell ref="AA116:AB116"/>
    <mergeCell ref="AC91:AD91"/>
    <mergeCell ref="AC92:AD92"/>
    <mergeCell ref="AC93:AD93"/>
    <mergeCell ref="AC116:AD116"/>
    <mergeCell ref="AA114:AB114"/>
    <mergeCell ref="AC115:AD115"/>
    <mergeCell ref="AC114:AD114"/>
    <mergeCell ref="AA115:AB115"/>
    <mergeCell ref="AA107:AB107"/>
    <mergeCell ref="AA97:AB97"/>
    <mergeCell ref="AA96:AB96"/>
    <mergeCell ref="AA94:AB94"/>
    <mergeCell ref="AA117:AB117"/>
    <mergeCell ref="AC117:AD117"/>
    <mergeCell ref="AE117:AF117"/>
    <mergeCell ref="AA124:AB124"/>
    <mergeCell ref="AC122:AD122"/>
    <mergeCell ref="AE122:AF122"/>
    <mergeCell ref="AE123:AF123"/>
    <mergeCell ref="AC124:AD124"/>
    <mergeCell ref="AE124:AF124"/>
    <mergeCell ref="AC123:AD123"/>
    <mergeCell ref="AA120:AB120"/>
    <mergeCell ref="AC120:AD120"/>
    <mergeCell ref="AE120:AF120"/>
    <mergeCell ref="AA122:AB122"/>
    <mergeCell ref="AA123:AB123"/>
    <mergeCell ref="AA118:AB118"/>
    <mergeCell ref="AC118:AD118"/>
    <mergeCell ref="AE118:AF118"/>
    <mergeCell ref="AA119:AB119"/>
    <mergeCell ref="AC119:AD119"/>
    <mergeCell ref="AE119:AF119"/>
  </mergeCells>
  <phoneticPr fontId="3" type="noConversion"/>
  <conditionalFormatting sqref="T8:T88">
    <cfRule type="cellIs" dxfId="14" priority="224" stopIfTrue="1" operator="equal">
      <formula>0</formula>
    </cfRule>
  </conditionalFormatting>
  <conditionalFormatting sqref="W9:W88">
    <cfRule type="cellIs" dxfId="13" priority="66" operator="equal">
      <formula>0</formula>
    </cfRule>
  </conditionalFormatting>
  <conditionalFormatting sqref="T89">
    <cfRule type="cellIs" dxfId="12" priority="57" stopIfTrue="1" operator="equal">
      <formula>0</formula>
    </cfRule>
  </conditionalFormatting>
  <conditionalFormatting sqref="W89">
    <cfRule type="cellIs" dxfId="11" priority="55" operator="equal">
      <formula>0</formula>
    </cfRule>
  </conditionalFormatting>
  <conditionalFormatting sqref="T77:T86">
    <cfRule type="cellIs" dxfId="10" priority="11" stopIfTrue="1" operator="equal">
      <formula>0</formula>
    </cfRule>
  </conditionalFormatting>
  <conditionalFormatting sqref="T87">
    <cfRule type="cellIs" dxfId="9" priority="10" stopIfTrue="1" operator="equal">
      <formula>0</formula>
    </cfRule>
  </conditionalFormatting>
  <conditionalFormatting sqref="W80 W86:W87 W84 W78">
    <cfRule type="cellIs" dxfId="8" priority="9" operator="equal">
      <formula>0</formula>
    </cfRule>
  </conditionalFormatting>
  <conditionalFormatting sqref="W82">
    <cfRule type="cellIs" dxfId="7" priority="8" operator="equal">
      <formula>0</formula>
    </cfRule>
  </conditionalFormatting>
  <conditionalFormatting sqref="W79">
    <cfRule type="cellIs" dxfId="6" priority="7" operator="equal">
      <formula>0</formula>
    </cfRule>
  </conditionalFormatting>
  <conditionalFormatting sqref="W81">
    <cfRule type="cellIs" dxfId="5" priority="6" operator="equal">
      <formula>0</formula>
    </cfRule>
  </conditionalFormatting>
  <conditionalFormatting sqref="W85">
    <cfRule type="cellIs" dxfId="4" priority="5" operator="equal">
      <formula>0</formula>
    </cfRule>
  </conditionalFormatting>
  <conditionalFormatting sqref="W83">
    <cfRule type="cellIs" dxfId="3" priority="4" operator="equal">
      <formula>0</formula>
    </cfRule>
  </conditionalFormatting>
  <conditionalFormatting sqref="W77">
    <cfRule type="cellIs" dxfId="2" priority="3" operator="equal">
      <formula>0</formula>
    </cfRule>
  </conditionalFormatting>
  <conditionalFormatting sqref="T88">
    <cfRule type="cellIs" dxfId="1" priority="2" stopIfTrue="1" operator="equal">
      <formula>0</formula>
    </cfRule>
  </conditionalFormatting>
  <conditionalFormatting sqref="W88">
    <cfRule type="cellIs" dxfId="0" priority="1" operator="equal">
      <formula>0</formula>
    </cfRule>
  </conditionalFormatting>
  <pageMargins left="0.74803149606299213" right="0.74803149606299213" top="0.98425196850393704" bottom="0.98425196850393704" header="0.51181102362204722" footer="0.51181102362204722"/>
  <pageSetup paperSize="9" scale="62" fitToHeight="0" orientation="landscape" r:id="rId1"/>
  <headerFooter alignWithMargins="0">
    <oddHeader>&amp;C&amp;"times new,굵게"&amp;24&amp;A RAM Analysis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Door System</vt:lpstr>
      <vt:lpstr>'Door System'!Print_Area</vt:lpstr>
      <vt:lpstr>'Door System'!Print_Titles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Se-Young</dc:creator>
  <cp:lastModifiedBy>saravananp</cp:lastModifiedBy>
  <cp:lastPrinted>2022-01-06T07:47:22Z</cp:lastPrinted>
  <dcterms:created xsi:type="dcterms:W3CDTF">2013-05-02T02:20:43Z</dcterms:created>
  <dcterms:modified xsi:type="dcterms:W3CDTF">2022-04-06T08:08:45Z</dcterms:modified>
</cp:coreProperties>
</file>